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CenterPoint\Electric\2023\Averages\"/>
    </mc:Choice>
  </mc:AlternateContent>
  <xr:revisionPtr revIDLastSave="0" documentId="8_{29AC20AC-6D5B-4880-8947-F3B0058E2670}" xr6:coauthVersionLast="47" xr6:coauthVersionMax="47" xr10:uidLastSave="{00000000-0000-0000-0000-000000000000}"/>
  <bookViews>
    <workbookView xWindow="28680" yWindow="-120" windowWidth="28110" windowHeight="16440" xr2:uid="{F18FE224-9275-40E1-A3B7-08D3D61537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88" i="1" l="1"/>
  <c r="E1387" i="1"/>
  <c r="G1387" i="1" s="1"/>
  <c r="E1386" i="1"/>
  <c r="G1386" i="1" s="1"/>
  <c r="E1385" i="1"/>
  <c r="G1385" i="1" s="1"/>
  <c r="E1384" i="1"/>
  <c r="G1384" i="1" s="1"/>
  <c r="E1383" i="1"/>
  <c r="G1383" i="1" s="1"/>
  <c r="E1382" i="1"/>
  <c r="G1382" i="1" s="1"/>
  <c r="E1381" i="1"/>
  <c r="G1381" i="1" s="1"/>
  <c r="E1380" i="1"/>
  <c r="G1380" i="1" s="1"/>
  <c r="E1379" i="1"/>
  <c r="G1379" i="1" s="1"/>
  <c r="G1388" i="1" s="1"/>
  <c r="H1388" i="1" l="1"/>
  <c r="F1378" i="1" l="1"/>
  <c r="F1247" i="1"/>
  <c r="F1095" i="1"/>
  <c r="F1061" i="1"/>
  <c r="F989" i="1"/>
  <c r="F829" i="1"/>
  <c r="F665" i="1"/>
  <c r="F647" i="1"/>
  <c r="F525" i="1"/>
  <c r="F373" i="1"/>
  <c r="F190" i="1"/>
  <c r="F105" i="1"/>
  <c r="F21" i="1"/>
  <c r="F1389" i="1" s="1"/>
  <c r="E1377" i="1"/>
  <c r="G1377" i="1" s="1"/>
  <c r="E1376" i="1"/>
  <c r="G1376" i="1" s="1"/>
  <c r="E1375" i="1"/>
  <c r="G1375" i="1" s="1"/>
  <c r="E1374" i="1"/>
  <c r="G1374" i="1" s="1"/>
  <c r="E1373" i="1"/>
  <c r="G1373" i="1" s="1"/>
  <c r="E1372" i="1"/>
  <c r="G1372" i="1" s="1"/>
  <c r="E1371" i="1"/>
  <c r="G1371" i="1" s="1"/>
  <c r="E1370" i="1"/>
  <c r="G1370" i="1" s="1"/>
  <c r="E1369" i="1"/>
  <c r="G1369" i="1" s="1"/>
  <c r="E1368" i="1"/>
  <c r="G1368" i="1" s="1"/>
  <c r="E1367" i="1"/>
  <c r="G1367" i="1" s="1"/>
  <c r="E1366" i="1"/>
  <c r="G1366" i="1" s="1"/>
  <c r="E1365" i="1"/>
  <c r="G1365" i="1" s="1"/>
  <c r="E1364" i="1"/>
  <c r="G1364" i="1" s="1"/>
  <c r="E1363" i="1"/>
  <c r="G1363" i="1" s="1"/>
  <c r="E1362" i="1"/>
  <c r="G1362" i="1" s="1"/>
  <c r="E1361" i="1"/>
  <c r="G1361" i="1" s="1"/>
  <c r="E1360" i="1"/>
  <c r="G1360" i="1" s="1"/>
  <c r="E1359" i="1"/>
  <c r="G1359" i="1" s="1"/>
  <c r="E1358" i="1"/>
  <c r="G1358" i="1" s="1"/>
  <c r="E1357" i="1"/>
  <c r="G1357" i="1" s="1"/>
  <c r="E1356" i="1"/>
  <c r="G1356" i="1" s="1"/>
  <c r="E1355" i="1"/>
  <c r="G1355" i="1" s="1"/>
  <c r="E1354" i="1"/>
  <c r="G1354" i="1" s="1"/>
  <c r="E1353" i="1"/>
  <c r="G1353" i="1" s="1"/>
  <c r="E1352" i="1"/>
  <c r="G1352" i="1" s="1"/>
  <c r="E1351" i="1"/>
  <c r="G1351" i="1" s="1"/>
  <c r="E1350" i="1"/>
  <c r="G1350" i="1" s="1"/>
  <c r="E1349" i="1"/>
  <c r="G1349" i="1" s="1"/>
  <c r="E1348" i="1"/>
  <c r="G1348" i="1" s="1"/>
  <c r="E1347" i="1"/>
  <c r="G1347" i="1" s="1"/>
  <c r="E1346" i="1"/>
  <c r="G1346" i="1" s="1"/>
  <c r="E1345" i="1"/>
  <c r="G1345" i="1" s="1"/>
  <c r="E1344" i="1"/>
  <c r="G1344" i="1" s="1"/>
  <c r="E1343" i="1"/>
  <c r="G1343" i="1" s="1"/>
  <c r="E1342" i="1"/>
  <c r="G1342" i="1" s="1"/>
  <c r="E1341" i="1"/>
  <c r="G1341" i="1" s="1"/>
  <c r="E1340" i="1"/>
  <c r="G1340" i="1" s="1"/>
  <c r="E1339" i="1"/>
  <c r="G1339" i="1" s="1"/>
  <c r="E1338" i="1"/>
  <c r="G1338" i="1" s="1"/>
  <c r="E1337" i="1"/>
  <c r="G1337" i="1" s="1"/>
  <c r="E1336" i="1"/>
  <c r="G1336" i="1" s="1"/>
  <c r="E1335" i="1"/>
  <c r="G1335" i="1" s="1"/>
  <c r="E1334" i="1"/>
  <c r="G1334" i="1" s="1"/>
  <c r="E1333" i="1"/>
  <c r="G1333" i="1" s="1"/>
  <c r="E1332" i="1"/>
  <c r="G1332" i="1" s="1"/>
  <c r="E1331" i="1"/>
  <c r="G1331" i="1" s="1"/>
  <c r="E1330" i="1"/>
  <c r="G1330" i="1" s="1"/>
  <c r="E1329" i="1"/>
  <c r="G1329" i="1" s="1"/>
  <c r="E1328" i="1"/>
  <c r="G1328" i="1" s="1"/>
  <c r="E1327" i="1"/>
  <c r="G1327" i="1" s="1"/>
  <c r="E1326" i="1"/>
  <c r="G1326" i="1" s="1"/>
  <c r="E1325" i="1"/>
  <c r="G1325" i="1" s="1"/>
  <c r="E1324" i="1"/>
  <c r="G1324" i="1" s="1"/>
  <c r="E1323" i="1"/>
  <c r="G1323" i="1" s="1"/>
  <c r="E1322" i="1"/>
  <c r="G1322" i="1" s="1"/>
  <c r="E1321" i="1"/>
  <c r="G1321" i="1" s="1"/>
  <c r="E1320" i="1"/>
  <c r="G1320" i="1" s="1"/>
  <c r="E1319" i="1"/>
  <c r="G1319" i="1" s="1"/>
  <c r="E1318" i="1"/>
  <c r="G1318" i="1" s="1"/>
  <c r="E1317" i="1"/>
  <c r="G1317" i="1" s="1"/>
  <c r="E1316" i="1"/>
  <c r="G1316" i="1" s="1"/>
  <c r="E1315" i="1"/>
  <c r="G1315" i="1" s="1"/>
  <c r="E1314" i="1"/>
  <c r="G1314" i="1" s="1"/>
  <c r="E1313" i="1"/>
  <c r="G1313" i="1" s="1"/>
  <c r="E1312" i="1"/>
  <c r="G1312" i="1" s="1"/>
  <c r="E1311" i="1"/>
  <c r="G1311" i="1" s="1"/>
  <c r="E1310" i="1"/>
  <c r="G1310" i="1" s="1"/>
  <c r="E1309" i="1"/>
  <c r="G1309" i="1" s="1"/>
  <c r="E1308" i="1"/>
  <c r="G1308" i="1" s="1"/>
  <c r="E1307" i="1"/>
  <c r="G1307" i="1" s="1"/>
  <c r="E1306" i="1"/>
  <c r="G1306" i="1" s="1"/>
  <c r="E1305" i="1"/>
  <c r="G1305" i="1" s="1"/>
  <c r="E1304" i="1"/>
  <c r="G1304" i="1" s="1"/>
  <c r="E1303" i="1"/>
  <c r="G1303" i="1" s="1"/>
  <c r="E1302" i="1"/>
  <c r="G1302" i="1" s="1"/>
  <c r="E1301" i="1"/>
  <c r="G1301" i="1" s="1"/>
  <c r="E1300" i="1"/>
  <c r="G1300" i="1" s="1"/>
  <c r="E1299" i="1"/>
  <c r="G1299" i="1" s="1"/>
  <c r="E1298" i="1"/>
  <c r="G1298" i="1" s="1"/>
  <c r="E1297" i="1"/>
  <c r="G1297" i="1" s="1"/>
  <c r="E1296" i="1"/>
  <c r="G1296" i="1" s="1"/>
  <c r="E1295" i="1"/>
  <c r="G1295" i="1" s="1"/>
  <c r="E1294" i="1"/>
  <c r="G1294" i="1" s="1"/>
  <c r="E1293" i="1"/>
  <c r="G1293" i="1" s="1"/>
  <c r="E1292" i="1"/>
  <c r="G1292" i="1" s="1"/>
  <c r="E1291" i="1"/>
  <c r="G1291" i="1" s="1"/>
  <c r="E1290" i="1"/>
  <c r="G1290" i="1" s="1"/>
  <c r="E1289" i="1"/>
  <c r="G1289" i="1" s="1"/>
  <c r="E1288" i="1"/>
  <c r="G1288" i="1" s="1"/>
  <c r="E1287" i="1"/>
  <c r="G1287" i="1" s="1"/>
  <c r="E1286" i="1"/>
  <c r="G1286" i="1" s="1"/>
  <c r="E1285" i="1"/>
  <c r="G1285" i="1" s="1"/>
  <c r="E1284" i="1"/>
  <c r="G1284" i="1" s="1"/>
  <c r="E1283" i="1"/>
  <c r="G1283" i="1" s="1"/>
  <c r="E1282" i="1"/>
  <c r="G1282" i="1" s="1"/>
  <c r="E1281" i="1"/>
  <c r="G1281" i="1" s="1"/>
  <c r="E1280" i="1"/>
  <c r="G1280" i="1" s="1"/>
  <c r="E1279" i="1"/>
  <c r="G1279" i="1" s="1"/>
  <c r="E1278" i="1"/>
  <c r="G1278" i="1" s="1"/>
  <c r="E1277" i="1"/>
  <c r="G1277" i="1" s="1"/>
  <c r="E1276" i="1"/>
  <c r="G1276" i="1" s="1"/>
  <c r="E1275" i="1"/>
  <c r="G1275" i="1" s="1"/>
  <c r="E1274" i="1"/>
  <c r="G1274" i="1" s="1"/>
  <c r="E1273" i="1"/>
  <c r="G1273" i="1" s="1"/>
  <c r="E1272" i="1"/>
  <c r="G1272" i="1" s="1"/>
  <c r="E1271" i="1"/>
  <c r="G1271" i="1" s="1"/>
  <c r="E1270" i="1"/>
  <c r="G1270" i="1" s="1"/>
  <c r="E1269" i="1"/>
  <c r="G1269" i="1" s="1"/>
  <c r="E1268" i="1"/>
  <c r="G1268" i="1" s="1"/>
  <c r="E1267" i="1"/>
  <c r="G1267" i="1" s="1"/>
  <c r="E1266" i="1"/>
  <c r="G1266" i="1" s="1"/>
  <c r="E1265" i="1"/>
  <c r="G1265" i="1" s="1"/>
  <c r="E1264" i="1"/>
  <c r="G1264" i="1" s="1"/>
  <c r="E1263" i="1"/>
  <c r="G1263" i="1" s="1"/>
  <c r="E1262" i="1"/>
  <c r="G1262" i="1" s="1"/>
  <c r="E1261" i="1"/>
  <c r="G1261" i="1" s="1"/>
  <c r="E1260" i="1"/>
  <c r="G1260" i="1" s="1"/>
  <c r="E1259" i="1"/>
  <c r="G1259" i="1" s="1"/>
  <c r="E1258" i="1"/>
  <c r="G1258" i="1" s="1"/>
  <c r="E1257" i="1"/>
  <c r="G1257" i="1" s="1"/>
  <c r="E1256" i="1"/>
  <c r="G1256" i="1" s="1"/>
  <c r="E1255" i="1"/>
  <c r="G1255" i="1" s="1"/>
  <c r="E1254" i="1"/>
  <c r="G1254" i="1" s="1"/>
  <c r="E1253" i="1"/>
  <c r="G1253" i="1" s="1"/>
  <c r="E1252" i="1"/>
  <c r="G1252" i="1" s="1"/>
  <c r="E1251" i="1"/>
  <c r="G1251" i="1" s="1"/>
  <c r="E1250" i="1"/>
  <c r="G1250" i="1" s="1"/>
  <c r="E1249" i="1"/>
  <c r="G1249" i="1" s="1"/>
  <c r="E1248" i="1"/>
  <c r="G1248" i="1" s="1"/>
  <c r="G1378" i="1" s="1"/>
  <c r="H1378" i="1" s="1"/>
  <c r="E1246" i="1"/>
  <c r="G1246" i="1" s="1"/>
  <c r="E1245" i="1"/>
  <c r="G1245" i="1" s="1"/>
  <c r="E1244" i="1"/>
  <c r="G1244" i="1" s="1"/>
  <c r="E1243" i="1"/>
  <c r="G1243" i="1" s="1"/>
  <c r="E1242" i="1"/>
  <c r="G1242" i="1" s="1"/>
  <c r="E1241" i="1"/>
  <c r="G1241" i="1" s="1"/>
  <c r="E1240" i="1"/>
  <c r="G1240" i="1" s="1"/>
  <c r="E1239" i="1"/>
  <c r="G1239" i="1" s="1"/>
  <c r="E1238" i="1"/>
  <c r="G1238" i="1" s="1"/>
  <c r="E1237" i="1"/>
  <c r="G1237" i="1" s="1"/>
  <c r="E1236" i="1"/>
  <c r="G1236" i="1" s="1"/>
  <c r="E1235" i="1"/>
  <c r="G1235" i="1" s="1"/>
  <c r="E1234" i="1"/>
  <c r="G1234" i="1" s="1"/>
  <c r="E1233" i="1"/>
  <c r="G1233" i="1" s="1"/>
  <c r="E1232" i="1"/>
  <c r="G1232" i="1" s="1"/>
  <c r="E1231" i="1"/>
  <c r="G1231" i="1" s="1"/>
  <c r="E1230" i="1"/>
  <c r="G1230" i="1" s="1"/>
  <c r="E1229" i="1"/>
  <c r="G1229" i="1" s="1"/>
  <c r="E1228" i="1"/>
  <c r="G1228" i="1" s="1"/>
  <c r="E1227" i="1"/>
  <c r="G1227" i="1" s="1"/>
  <c r="E1226" i="1"/>
  <c r="G1226" i="1" s="1"/>
  <c r="E1225" i="1"/>
  <c r="G1225" i="1" s="1"/>
  <c r="E1224" i="1"/>
  <c r="G1224" i="1" s="1"/>
  <c r="E1223" i="1"/>
  <c r="G1223" i="1" s="1"/>
  <c r="E1222" i="1"/>
  <c r="G1222" i="1" s="1"/>
  <c r="E1221" i="1"/>
  <c r="G1221" i="1" s="1"/>
  <c r="E1220" i="1"/>
  <c r="G1220" i="1" s="1"/>
  <c r="E1219" i="1"/>
  <c r="G1219" i="1" s="1"/>
  <c r="E1218" i="1"/>
  <c r="G1218" i="1" s="1"/>
  <c r="E1217" i="1"/>
  <c r="G1217" i="1" s="1"/>
  <c r="E1216" i="1"/>
  <c r="G1216" i="1" s="1"/>
  <c r="E1215" i="1"/>
  <c r="G1215" i="1" s="1"/>
  <c r="E1214" i="1"/>
  <c r="G1214" i="1" s="1"/>
  <c r="E1213" i="1"/>
  <c r="G1213" i="1" s="1"/>
  <c r="E1212" i="1"/>
  <c r="G1212" i="1" s="1"/>
  <c r="E1211" i="1"/>
  <c r="G1211" i="1" s="1"/>
  <c r="E1210" i="1"/>
  <c r="G1210" i="1" s="1"/>
  <c r="E1209" i="1"/>
  <c r="G1209" i="1" s="1"/>
  <c r="E1208" i="1"/>
  <c r="G1208" i="1" s="1"/>
  <c r="E1207" i="1"/>
  <c r="G1207" i="1" s="1"/>
  <c r="E1206" i="1"/>
  <c r="G1206" i="1" s="1"/>
  <c r="E1205" i="1"/>
  <c r="G1205" i="1" s="1"/>
  <c r="E1204" i="1"/>
  <c r="G1204" i="1" s="1"/>
  <c r="E1203" i="1"/>
  <c r="G1203" i="1" s="1"/>
  <c r="E1202" i="1"/>
  <c r="G1202" i="1" s="1"/>
  <c r="E1201" i="1"/>
  <c r="G1201" i="1" s="1"/>
  <c r="E1200" i="1"/>
  <c r="G1200" i="1" s="1"/>
  <c r="E1199" i="1"/>
  <c r="G1199" i="1" s="1"/>
  <c r="E1198" i="1"/>
  <c r="G1198" i="1" s="1"/>
  <c r="E1197" i="1"/>
  <c r="G1197" i="1" s="1"/>
  <c r="E1196" i="1"/>
  <c r="G1196" i="1" s="1"/>
  <c r="E1195" i="1"/>
  <c r="G1195" i="1" s="1"/>
  <c r="E1194" i="1"/>
  <c r="G1194" i="1" s="1"/>
  <c r="E1193" i="1"/>
  <c r="G1193" i="1" s="1"/>
  <c r="E1192" i="1"/>
  <c r="G1192" i="1" s="1"/>
  <c r="E1191" i="1"/>
  <c r="G1191" i="1" s="1"/>
  <c r="E1190" i="1"/>
  <c r="G1190" i="1" s="1"/>
  <c r="E1189" i="1"/>
  <c r="G1189" i="1" s="1"/>
  <c r="E1188" i="1"/>
  <c r="G1188" i="1" s="1"/>
  <c r="E1187" i="1"/>
  <c r="G1187" i="1" s="1"/>
  <c r="E1186" i="1"/>
  <c r="G1186" i="1" s="1"/>
  <c r="E1185" i="1"/>
  <c r="G1185" i="1" s="1"/>
  <c r="E1184" i="1"/>
  <c r="G1184" i="1" s="1"/>
  <c r="E1183" i="1"/>
  <c r="G1183" i="1" s="1"/>
  <c r="E1182" i="1"/>
  <c r="G1182" i="1" s="1"/>
  <c r="E1181" i="1"/>
  <c r="G1181" i="1" s="1"/>
  <c r="E1180" i="1"/>
  <c r="G1180" i="1" s="1"/>
  <c r="E1179" i="1"/>
  <c r="G1179" i="1" s="1"/>
  <c r="E1178" i="1"/>
  <c r="G1178" i="1" s="1"/>
  <c r="E1177" i="1"/>
  <c r="G1177" i="1" s="1"/>
  <c r="E1176" i="1"/>
  <c r="G1176" i="1" s="1"/>
  <c r="E1175" i="1"/>
  <c r="G1175" i="1" s="1"/>
  <c r="E1174" i="1"/>
  <c r="G1174" i="1" s="1"/>
  <c r="E1173" i="1"/>
  <c r="G1173" i="1" s="1"/>
  <c r="E1172" i="1"/>
  <c r="G1172" i="1" s="1"/>
  <c r="E1171" i="1"/>
  <c r="G1171" i="1" s="1"/>
  <c r="E1170" i="1"/>
  <c r="G1170" i="1" s="1"/>
  <c r="E1169" i="1"/>
  <c r="G1169" i="1" s="1"/>
  <c r="E1168" i="1"/>
  <c r="G1168" i="1" s="1"/>
  <c r="E1167" i="1"/>
  <c r="G1167" i="1" s="1"/>
  <c r="E1166" i="1"/>
  <c r="G1166" i="1" s="1"/>
  <c r="E1165" i="1"/>
  <c r="G1165" i="1" s="1"/>
  <c r="E1164" i="1"/>
  <c r="G1164" i="1" s="1"/>
  <c r="E1163" i="1"/>
  <c r="G1163" i="1" s="1"/>
  <c r="E1162" i="1"/>
  <c r="G1162" i="1" s="1"/>
  <c r="E1161" i="1"/>
  <c r="G1161" i="1" s="1"/>
  <c r="E1160" i="1"/>
  <c r="G1160" i="1" s="1"/>
  <c r="E1159" i="1"/>
  <c r="G1159" i="1" s="1"/>
  <c r="E1158" i="1"/>
  <c r="G1158" i="1" s="1"/>
  <c r="E1157" i="1"/>
  <c r="G1157" i="1" s="1"/>
  <c r="E1156" i="1"/>
  <c r="G1156" i="1" s="1"/>
  <c r="E1155" i="1"/>
  <c r="G1155" i="1" s="1"/>
  <c r="E1154" i="1"/>
  <c r="G1154" i="1" s="1"/>
  <c r="E1153" i="1"/>
  <c r="G1153" i="1" s="1"/>
  <c r="E1152" i="1"/>
  <c r="G1152" i="1" s="1"/>
  <c r="E1151" i="1"/>
  <c r="G1151" i="1" s="1"/>
  <c r="E1150" i="1"/>
  <c r="G1150" i="1" s="1"/>
  <c r="E1149" i="1"/>
  <c r="G1149" i="1" s="1"/>
  <c r="E1148" i="1"/>
  <c r="G1148" i="1" s="1"/>
  <c r="E1147" i="1"/>
  <c r="G1147" i="1" s="1"/>
  <c r="E1146" i="1"/>
  <c r="G1146" i="1" s="1"/>
  <c r="E1145" i="1"/>
  <c r="G1145" i="1" s="1"/>
  <c r="E1144" i="1"/>
  <c r="G1144" i="1" s="1"/>
  <c r="E1143" i="1"/>
  <c r="G1143" i="1" s="1"/>
  <c r="E1142" i="1"/>
  <c r="G1142" i="1" s="1"/>
  <c r="E1141" i="1"/>
  <c r="G1141" i="1" s="1"/>
  <c r="E1140" i="1"/>
  <c r="G1140" i="1" s="1"/>
  <c r="E1139" i="1"/>
  <c r="G1139" i="1" s="1"/>
  <c r="E1138" i="1"/>
  <c r="G1138" i="1" s="1"/>
  <c r="E1137" i="1"/>
  <c r="G1137" i="1" s="1"/>
  <c r="E1136" i="1"/>
  <c r="G1136" i="1" s="1"/>
  <c r="E1135" i="1"/>
  <c r="G1135" i="1" s="1"/>
  <c r="E1134" i="1"/>
  <c r="G1134" i="1" s="1"/>
  <c r="E1133" i="1"/>
  <c r="G1133" i="1" s="1"/>
  <c r="E1132" i="1"/>
  <c r="G1132" i="1" s="1"/>
  <c r="E1131" i="1"/>
  <c r="G1131" i="1" s="1"/>
  <c r="E1130" i="1"/>
  <c r="G1130" i="1" s="1"/>
  <c r="E1129" i="1"/>
  <c r="G1129" i="1" s="1"/>
  <c r="E1128" i="1"/>
  <c r="G1128" i="1" s="1"/>
  <c r="E1127" i="1"/>
  <c r="G1127" i="1" s="1"/>
  <c r="E1126" i="1"/>
  <c r="G1126" i="1" s="1"/>
  <c r="E1125" i="1"/>
  <c r="G1125" i="1" s="1"/>
  <c r="E1124" i="1"/>
  <c r="G1124" i="1" s="1"/>
  <c r="E1123" i="1"/>
  <c r="G1123" i="1" s="1"/>
  <c r="E1122" i="1"/>
  <c r="G1122" i="1" s="1"/>
  <c r="E1121" i="1"/>
  <c r="G1121" i="1" s="1"/>
  <c r="E1120" i="1"/>
  <c r="G1120" i="1" s="1"/>
  <c r="E1119" i="1"/>
  <c r="G1119" i="1" s="1"/>
  <c r="E1118" i="1"/>
  <c r="G1118" i="1" s="1"/>
  <c r="E1117" i="1"/>
  <c r="G1117" i="1" s="1"/>
  <c r="E1116" i="1"/>
  <c r="G1116" i="1" s="1"/>
  <c r="E1115" i="1"/>
  <c r="G1115" i="1" s="1"/>
  <c r="E1114" i="1"/>
  <c r="G1114" i="1" s="1"/>
  <c r="E1113" i="1"/>
  <c r="G1113" i="1" s="1"/>
  <c r="E1112" i="1"/>
  <c r="G1112" i="1" s="1"/>
  <c r="E1111" i="1"/>
  <c r="G1111" i="1" s="1"/>
  <c r="E1110" i="1"/>
  <c r="G1110" i="1" s="1"/>
  <c r="E1109" i="1"/>
  <c r="G1109" i="1" s="1"/>
  <c r="E1108" i="1"/>
  <c r="G1108" i="1" s="1"/>
  <c r="E1107" i="1"/>
  <c r="G1107" i="1" s="1"/>
  <c r="E1106" i="1"/>
  <c r="G1106" i="1" s="1"/>
  <c r="E1105" i="1"/>
  <c r="G1105" i="1" s="1"/>
  <c r="E1104" i="1"/>
  <c r="G1104" i="1" s="1"/>
  <c r="E1103" i="1"/>
  <c r="G1103" i="1" s="1"/>
  <c r="E1102" i="1"/>
  <c r="G1102" i="1" s="1"/>
  <c r="E1101" i="1"/>
  <c r="G1101" i="1" s="1"/>
  <c r="E1100" i="1"/>
  <c r="G1100" i="1" s="1"/>
  <c r="E1099" i="1"/>
  <c r="G1099" i="1" s="1"/>
  <c r="E1098" i="1"/>
  <c r="G1098" i="1" s="1"/>
  <c r="E1097" i="1"/>
  <c r="G1097" i="1" s="1"/>
  <c r="E1096" i="1"/>
  <c r="G1096" i="1" s="1"/>
  <c r="G1247" i="1" s="1"/>
  <c r="H1247" i="1" s="1"/>
  <c r="E1094" i="1"/>
  <c r="G1094" i="1" s="1"/>
  <c r="E1093" i="1"/>
  <c r="G1093" i="1" s="1"/>
  <c r="E1092" i="1"/>
  <c r="G1092" i="1" s="1"/>
  <c r="E1091" i="1"/>
  <c r="G1091" i="1" s="1"/>
  <c r="E1090" i="1"/>
  <c r="G1090" i="1" s="1"/>
  <c r="E1089" i="1"/>
  <c r="G1089" i="1" s="1"/>
  <c r="E1088" i="1"/>
  <c r="G1088" i="1" s="1"/>
  <c r="E1087" i="1"/>
  <c r="G1087" i="1" s="1"/>
  <c r="E1086" i="1"/>
  <c r="G1086" i="1" s="1"/>
  <c r="E1085" i="1"/>
  <c r="G1085" i="1" s="1"/>
  <c r="E1084" i="1"/>
  <c r="G1084" i="1" s="1"/>
  <c r="E1083" i="1"/>
  <c r="G1083" i="1" s="1"/>
  <c r="E1082" i="1"/>
  <c r="G1082" i="1" s="1"/>
  <c r="E1081" i="1"/>
  <c r="G1081" i="1" s="1"/>
  <c r="E1080" i="1"/>
  <c r="G1080" i="1" s="1"/>
  <c r="E1079" i="1"/>
  <c r="G1079" i="1" s="1"/>
  <c r="E1078" i="1"/>
  <c r="G1078" i="1" s="1"/>
  <c r="E1077" i="1"/>
  <c r="G1077" i="1" s="1"/>
  <c r="E1076" i="1"/>
  <c r="G1076" i="1" s="1"/>
  <c r="E1075" i="1"/>
  <c r="G1075" i="1" s="1"/>
  <c r="E1074" i="1"/>
  <c r="G1074" i="1" s="1"/>
  <c r="E1073" i="1"/>
  <c r="G1073" i="1" s="1"/>
  <c r="E1072" i="1"/>
  <c r="G1072" i="1" s="1"/>
  <c r="E1071" i="1"/>
  <c r="G1071" i="1" s="1"/>
  <c r="E1070" i="1"/>
  <c r="G1070" i="1" s="1"/>
  <c r="E1069" i="1"/>
  <c r="G1069" i="1" s="1"/>
  <c r="E1068" i="1"/>
  <c r="G1068" i="1" s="1"/>
  <c r="E1067" i="1"/>
  <c r="G1067" i="1" s="1"/>
  <c r="E1066" i="1"/>
  <c r="G1066" i="1" s="1"/>
  <c r="E1065" i="1"/>
  <c r="G1065" i="1" s="1"/>
  <c r="E1064" i="1"/>
  <c r="G1064" i="1" s="1"/>
  <c r="E1063" i="1"/>
  <c r="G1063" i="1" s="1"/>
  <c r="E1062" i="1"/>
  <c r="G1062" i="1" s="1"/>
  <c r="G1095" i="1" s="1"/>
  <c r="H1095" i="1" s="1"/>
  <c r="E1060" i="1"/>
  <c r="G1060" i="1" s="1"/>
  <c r="E1059" i="1"/>
  <c r="G1059" i="1" s="1"/>
  <c r="E1058" i="1"/>
  <c r="G1058" i="1" s="1"/>
  <c r="E1057" i="1"/>
  <c r="G1057" i="1" s="1"/>
  <c r="E1056" i="1"/>
  <c r="G1056" i="1" s="1"/>
  <c r="E1055" i="1"/>
  <c r="G1055" i="1" s="1"/>
  <c r="E1054" i="1"/>
  <c r="G1054" i="1" s="1"/>
  <c r="E1053" i="1"/>
  <c r="G1053" i="1" s="1"/>
  <c r="E1052" i="1"/>
  <c r="G1052" i="1" s="1"/>
  <c r="E1051" i="1"/>
  <c r="G1051" i="1" s="1"/>
  <c r="E1050" i="1"/>
  <c r="G1050" i="1" s="1"/>
  <c r="E1049" i="1"/>
  <c r="G1049" i="1" s="1"/>
  <c r="E1048" i="1"/>
  <c r="G1048" i="1" s="1"/>
  <c r="E1047" i="1"/>
  <c r="G1047" i="1" s="1"/>
  <c r="E1046" i="1"/>
  <c r="G1046" i="1" s="1"/>
  <c r="E1045" i="1"/>
  <c r="G1045" i="1" s="1"/>
  <c r="E1044" i="1"/>
  <c r="G1044" i="1" s="1"/>
  <c r="E1043" i="1"/>
  <c r="G1043" i="1" s="1"/>
  <c r="E1042" i="1"/>
  <c r="G1042" i="1" s="1"/>
  <c r="E1041" i="1"/>
  <c r="G1041" i="1" s="1"/>
  <c r="E1040" i="1"/>
  <c r="G1040" i="1" s="1"/>
  <c r="E1039" i="1"/>
  <c r="G1039" i="1" s="1"/>
  <c r="E1038" i="1"/>
  <c r="G1038" i="1" s="1"/>
  <c r="E1037" i="1"/>
  <c r="G1037" i="1" s="1"/>
  <c r="E1036" i="1"/>
  <c r="G1036" i="1" s="1"/>
  <c r="E1035" i="1"/>
  <c r="G1035" i="1" s="1"/>
  <c r="E1034" i="1"/>
  <c r="G1034" i="1" s="1"/>
  <c r="E1033" i="1"/>
  <c r="G1033" i="1" s="1"/>
  <c r="E1032" i="1"/>
  <c r="G1032" i="1" s="1"/>
  <c r="E1031" i="1"/>
  <c r="G1031" i="1" s="1"/>
  <c r="E1030" i="1"/>
  <c r="G1030" i="1" s="1"/>
  <c r="E1029" i="1"/>
  <c r="G1029" i="1" s="1"/>
  <c r="E1028" i="1"/>
  <c r="G1028" i="1" s="1"/>
  <c r="E1027" i="1"/>
  <c r="G1027" i="1" s="1"/>
  <c r="E1026" i="1"/>
  <c r="G1026" i="1" s="1"/>
  <c r="E1025" i="1"/>
  <c r="G1025" i="1" s="1"/>
  <c r="E1024" i="1"/>
  <c r="G1024" i="1" s="1"/>
  <c r="E1023" i="1"/>
  <c r="G1023" i="1" s="1"/>
  <c r="E1022" i="1"/>
  <c r="G1022" i="1" s="1"/>
  <c r="E1021" i="1"/>
  <c r="G1021" i="1" s="1"/>
  <c r="E1020" i="1"/>
  <c r="G1020" i="1" s="1"/>
  <c r="E1019" i="1"/>
  <c r="G1019" i="1" s="1"/>
  <c r="E1018" i="1"/>
  <c r="G1018" i="1" s="1"/>
  <c r="E1017" i="1"/>
  <c r="G1017" i="1" s="1"/>
  <c r="E1016" i="1"/>
  <c r="G1016" i="1" s="1"/>
  <c r="E1015" i="1"/>
  <c r="G1015" i="1" s="1"/>
  <c r="E1014" i="1"/>
  <c r="G1014" i="1" s="1"/>
  <c r="E1013" i="1"/>
  <c r="G1013" i="1" s="1"/>
  <c r="E1012" i="1"/>
  <c r="G1012" i="1" s="1"/>
  <c r="E1011" i="1"/>
  <c r="G1011" i="1" s="1"/>
  <c r="E1010" i="1"/>
  <c r="G1010" i="1" s="1"/>
  <c r="E1009" i="1"/>
  <c r="G1009" i="1" s="1"/>
  <c r="E1008" i="1"/>
  <c r="G1008" i="1" s="1"/>
  <c r="E1007" i="1"/>
  <c r="G1007" i="1" s="1"/>
  <c r="E1006" i="1"/>
  <c r="G1006" i="1" s="1"/>
  <c r="E1005" i="1"/>
  <c r="G1005" i="1" s="1"/>
  <c r="E1004" i="1"/>
  <c r="G1004" i="1" s="1"/>
  <c r="E1003" i="1"/>
  <c r="G1003" i="1" s="1"/>
  <c r="E1002" i="1"/>
  <c r="G1002" i="1" s="1"/>
  <c r="E1001" i="1"/>
  <c r="G1001" i="1" s="1"/>
  <c r="E1000" i="1"/>
  <c r="G1000" i="1" s="1"/>
  <c r="E999" i="1"/>
  <c r="G999" i="1" s="1"/>
  <c r="E998" i="1"/>
  <c r="G998" i="1" s="1"/>
  <c r="E997" i="1"/>
  <c r="G997" i="1" s="1"/>
  <c r="E996" i="1"/>
  <c r="G996" i="1" s="1"/>
  <c r="E995" i="1"/>
  <c r="G995" i="1" s="1"/>
  <c r="E994" i="1"/>
  <c r="G994" i="1" s="1"/>
  <c r="E993" i="1"/>
  <c r="G993" i="1" s="1"/>
  <c r="E992" i="1"/>
  <c r="G992" i="1" s="1"/>
  <c r="E991" i="1"/>
  <c r="G991" i="1" s="1"/>
  <c r="E990" i="1"/>
  <c r="G990" i="1" s="1"/>
  <c r="G1061" i="1" s="1"/>
  <c r="H1061" i="1" s="1"/>
  <c r="E988" i="1"/>
  <c r="G988" i="1" s="1"/>
  <c r="E987" i="1"/>
  <c r="G987" i="1" s="1"/>
  <c r="E986" i="1"/>
  <c r="G986" i="1" s="1"/>
  <c r="E985" i="1"/>
  <c r="G985" i="1" s="1"/>
  <c r="E984" i="1"/>
  <c r="G984" i="1" s="1"/>
  <c r="E983" i="1"/>
  <c r="G983" i="1" s="1"/>
  <c r="E982" i="1"/>
  <c r="G982" i="1" s="1"/>
  <c r="E981" i="1"/>
  <c r="G981" i="1" s="1"/>
  <c r="E980" i="1"/>
  <c r="G980" i="1" s="1"/>
  <c r="E979" i="1"/>
  <c r="G979" i="1" s="1"/>
  <c r="E978" i="1"/>
  <c r="G978" i="1" s="1"/>
  <c r="E977" i="1"/>
  <c r="G977" i="1" s="1"/>
  <c r="E976" i="1"/>
  <c r="G976" i="1" s="1"/>
  <c r="E975" i="1"/>
  <c r="G975" i="1" s="1"/>
  <c r="E974" i="1"/>
  <c r="G974" i="1" s="1"/>
  <c r="E973" i="1"/>
  <c r="G973" i="1" s="1"/>
  <c r="E972" i="1"/>
  <c r="G972" i="1" s="1"/>
  <c r="E971" i="1"/>
  <c r="G971" i="1" s="1"/>
  <c r="E970" i="1"/>
  <c r="G970" i="1" s="1"/>
  <c r="E969" i="1"/>
  <c r="G969" i="1" s="1"/>
  <c r="E968" i="1"/>
  <c r="G968" i="1" s="1"/>
  <c r="E967" i="1"/>
  <c r="G967" i="1" s="1"/>
  <c r="E966" i="1"/>
  <c r="G966" i="1" s="1"/>
  <c r="E965" i="1"/>
  <c r="G965" i="1" s="1"/>
  <c r="E964" i="1"/>
  <c r="G964" i="1" s="1"/>
  <c r="E963" i="1"/>
  <c r="G963" i="1" s="1"/>
  <c r="E962" i="1"/>
  <c r="G962" i="1" s="1"/>
  <c r="E961" i="1"/>
  <c r="G961" i="1" s="1"/>
  <c r="E960" i="1"/>
  <c r="G960" i="1" s="1"/>
  <c r="E959" i="1"/>
  <c r="G959" i="1" s="1"/>
  <c r="E958" i="1"/>
  <c r="G958" i="1" s="1"/>
  <c r="E957" i="1"/>
  <c r="G957" i="1" s="1"/>
  <c r="E956" i="1"/>
  <c r="G956" i="1" s="1"/>
  <c r="E955" i="1"/>
  <c r="G955" i="1" s="1"/>
  <c r="E954" i="1"/>
  <c r="G954" i="1" s="1"/>
  <c r="E953" i="1"/>
  <c r="G953" i="1" s="1"/>
  <c r="E952" i="1"/>
  <c r="G952" i="1" s="1"/>
  <c r="E951" i="1"/>
  <c r="G951" i="1" s="1"/>
  <c r="E950" i="1"/>
  <c r="G950" i="1" s="1"/>
  <c r="E949" i="1"/>
  <c r="G949" i="1" s="1"/>
  <c r="E948" i="1"/>
  <c r="G948" i="1" s="1"/>
  <c r="E947" i="1"/>
  <c r="G947" i="1" s="1"/>
  <c r="E946" i="1"/>
  <c r="G946" i="1" s="1"/>
  <c r="E945" i="1"/>
  <c r="G945" i="1" s="1"/>
  <c r="E944" i="1"/>
  <c r="G944" i="1" s="1"/>
  <c r="E943" i="1"/>
  <c r="G943" i="1" s="1"/>
  <c r="E942" i="1"/>
  <c r="G942" i="1" s="1"/>
  <c r="E941" i="1"/>
  <c r="G941" i="1" s="1"/>
  <c r="E940" i="1"/>
  <c r="G940" i="1" s="1"/>
  <c r="E939" i="1"/>
  <c r="G939" i="1" s="1"/>
  <c r="E938" i="1"/>
  <c r="G938" i="1" s="1"/>
  <c r="E937" i="1"/>
  <c r="G937" i="1" s="1"/>
  <c r="E936" i="1"/>
  <c r="G936" i="1" s="1"/>
  <c r="E935" i="1"/>
  <c r="G935" i="1" s="1"/>
  <c r="E934" i="1"/>
  <c r="G934" i="1" s="1"/>
  <c r="E933" i="1"/>
  <c r="G933" i="1" s="1"/>
  <c r="E932" i="1"/>
  <c r="G932" i="1" s="1"/>
  <c r="E931" i="1"/>
  <c r="G931" i="1" s="1"/>
  <c r="E930" i="1"/>
  <c r="G930" i="1" s="1"/>
  <c r="E929" i="1"/>
  <c r="G929" i="1" s="1"/>
  <c r="E928" i="1"/>
  <c r="G928" i="1" s="1"/>
  <c r="E927" i="1"/>
  <c r="G927" i="1" s="1"/>
  <c r="E926" i="1"/>
  <c r="G926" i="1" s="1"/>
  <c r="E925" i="1"/>
  <c r="G925" i="1" s="1"/>
  <c r="E924" i="1"/>
  <c r="G924" i="1" s="1"/>
  <c r="E923" i="1"/>
  <c r="G923" i="1" s="1"/>
  <c r="E922" i="1"/>
  <c r="G922" i="1" s="1"/>
  <c r="E921" i="1"/>
  <c r="G921" i="1" s="1"/>
  <c r="E920" i="1"/>
  <c r="G920" i="1" s="1"/>
  <c r="E919" i="1"/>
  <c r="G919" i="1" s="1"/>
  <c r="E918" i="1"/>
  <c r="G918" i="1" s="1"/>
  <c r="E917" i="1"/>
  <c r="G917" i="1" s="1"/>
  <c r="E916" i="1"/>
  <c r="G916" i="1" s="1"/>
  <c r="E915" i="1"/>
  <c r="G915" i="1" s="1"/>
  <c r="E914" i="1"/>
  <c r="G914" i="1" s="1"/>
  <c r="E913" i="1"/>
  <c r="G913" i="1" s="1"/>
  <c r="E912" i="1"/>
  <c r="G912" i="1" s="1"/>
  <c r="E911" i="1"/>
  <c r="G911" i="1" s="1"/>
  <c r="E910" i="1"/>
  <c r="G910" i="1" s="1"/>
  <c r="E909" i="1"/>
  <c r="G909" i="1" s="1"/>
  <c r="E908" i="1"/>
  <c r="G908" i="1" s="1"/>
  <c r="E907" i="1"/>
  <c r="G907" i="1" s="1"/>
  <c r="E906" i="1"/>
  <c r="G906" i="1" s="1"/>
  <c r="E905" i="1"/>
  <c r="G905" i="1" s="1"/>
  <c r="E904" i="1"/>
  <c r="G904" i="1" s="1"/>
  <c r="E903" i="1"/>
  <c r="G903" i="1" s="1"/>
  <c r="E902" i="1"/>
  <c r="G902" i="1" s="1"/>
  <c r="E901" i="1"/>
  <c r="G901" i="1" s="1"/>
  <c r="E900" i="1"/>
  <c r="G900" i="1" s="1"/>
  <c r="E899" i="1"/>
  <c r="G899" i="1" s="1"/>
  <c r="E898" i="1"/>
  <c r="G898" i="1" s="1"/>
  <c r="E897" i="1"/>
  <c r="G897" i="1" s="1"/>
  <c r="E896" i="1"/>
  <c r="G896" i="1" s="1"/>
  <c r="E895" i="1"/>
  <c r="G895" i="1" s="1"/>
  <c r="E894" i="1"/>
  <c r="G894" i="1" s="1"/>
  <c r="E893" i="1"/>
  <c r="G893" i="1" s="1"/>
  <c r="E892" i="1"/>
  <c r="G892" i="1" s="1"/>
  <c r="E891" i="1"/>
  <c r="G891" i="1" s="1"/>
  <c r="E890" i="1"/>
  <c r="G890" i="1" s="1"/>
  <c r="E889" i="1"/>
  <c r="G889" i="1" s="1"/>
  <c r="E888" i="1"/>
  <c r="G888" i="1" s="1"/>
  <c r="E887" i="1"/>
  <c r="G887" i="1" s="1"/>
  <c r="E886" i="1"/>
  <c r="G886" i="1" s="1"/>
  <c r="E885" i="1"/>
  <c r="G885" i="1" s="1"/>
  <c r="E884" i="1"/>
  <c r="G884" i="1" s="1"/>
  <c r="E883" i="1"/>
  <c r="G883" i="1" s="1"/>
  <c r="E882" i="1"/>
  <c r="G882" i="1" s="1"/>
  <c r="E881" i="1"/>
  <c r="G881" i="1" s="1"/>
  <c r="E880" i="1"/>
  <c r="G880" i="1" s="1"/>
  <c r="E879" i="1"/>
  <c r="G879" i="1" s="1"/>
  <c r="E878" i="1"/>
  <c r="G878" i="1" s="1"/>
  <c r="E877" i="1"/>
  <c r="G877" i="1" s="1"/>
  <c r="E876" i="1"/>
  <c r="G876" i="1" s="1"/>
  <c r="E875" i="1"/>
  <c r="G875" i="1" s="1"/>
  <c r="E874" i="1"/>
  <c r="G874" i="1" s="1"/>
  <c r="E873" i="1"/>
  <c r="G873" i="1" s="1"/>
  <c r="E872" i="1"/>
  <c r="G872" i="1" s="1"/>
  <c r="E871" i="1"/>
  <c r="G871" i="1" s="1"/>
  <c r="E870" i="1"/>
  <c r="G870" i="1" s="1"/>
  <c r="E869" i="1"/>
  <c r="G869" i="1" s="1"/>
  <c r="E868" i="1"/>
  <c r="G868" i="1" s="1"/>
  <c r="E867" i="1"/>
  <c r="G867" i="1" s="1"/>
  <c r="E866" i="1"/>
  <c r="G866" i="1" s="1"/>
  <c r="E865" i="1"/>
  <c r="G865" i="1" s="1"/>
  <c r="E864" i="1"/>
  <c r="G864" i="1" s="1"/>
  <c r="E863" i="1"/>
  <c r="G863" i="1" s="1"/>
  <c r="E862" i="1"/>
  <c r="G862" i="1" s="1"/>
  <c r="E861" i="1"/>
  <c r="G861" i="1" s="1"/>
  <c r="E860" i="1"/>
  <c r="G860" i="1" s="1"/>
  <c r="E859" i="1"/>
  <c r="G859" i="1" s="1"/>
  <c r="E858" i="1"/>
  <c r="G858" i="1" s="1"/>
  <c r="E857" i="1"/>
  <c r="G857" i="1" s="1"/>
  <c r="E856" i="1"/>
  <c r="G856" i="1" s="1"/>
  <c r="E855" i="1"/>
  <c r="G855" i="1" s="1"/>
  <c r="E854" i="1"/>
  <c r="G854" i="1" s="1"/>
  <c r="E853" i="1"/>
  <c r="G853" i="1" s="1"/>
  <c r="E852" i="1"/>
  <c r="G852" i="1" s="1"/>
  <c r="E851" i="1"/>
  <c r="G851" i="1" s="1"/>
  <c r="E850" i="1"/>
  <c r="G850" i="1" s="1"/>
  <c r="E849" i="1"/>
  <c r="G849" i="1" s="1"/>
  <c r="E848" i="1"/>
  <c r="G848" i="1" s="1"/>
  <c r="E847" i="1"/>
  <c r="G847" i="1" s="1"/>
  <c r="E846" i="1"/>
  <c r="G846" i="1" s="1"/>
  <c r="E845" i="1"/>
  <c r="G845" i="1" s="1"/>
  <c r="E844" i="1"/>
  <c r="G844" i="1" s="1"/>
  <c r="E843" i="1"/>
  <c r="G843" i="1" s="1"/>
  <c r="E842" i="1"/>
  <c r="G842" i="1" s="1"/>
  <c r="E841" i="1"/>
  <c r="G841" i="1" s="1"/>
  <c r="E840" i="1"/>
  <c r="G840" i="1" s="1"/>
  <c r="E839" i="1"/>
  <c r="G839" i="1" s="1"/>
  <c r="E838" i="1"/>
  <c r="G838" i="1" s="1"/>
  <c r="E837" i="1"/>
  <c r="G837" i="1" s="1"/>
  <c r="E836" i="1"/>
  <c r="G836" i="1" s="1"/>
  <c r="E835" i="1"/>
  <c r="G835" i="1" s="1"/>
  <c r="E834" i="1"/>
  <c r="G834" i="1" s="1"/>
  <c r="E833" i="1"/>
  <c r="G833" i="1" s="1"/>
  <c r="E832" i="1"/>
  <c r="G832" i="1" s="1"/>
  <c r="E831" i="1"/>
  <c r="G831" i="1" s="1"/>
  <c r="E830" i="1"/>
  <c r="G830" i="1" s="1"/>
  <c r="G989" i="1" s="1"/>
  <c r="H989" i="1" s="1"/>
  <c r="E828" i="1"/>
  <c r="G828" i="1" s="1"/>
  <c r="E827" i="1"/>
  <c r="G827" i="1" s="1"/>
  <c r="E826" i="1"/>
  <c r="G826" i="1" s="1"/>
  <c r="E825" i="1"/>
  <c r="G825" i="1" s="1"/>
  <c r="E824" i="1"/>
  <c r="G824" i="1" s="1"/>
  <c r="E823" i="1"/>
  <c r="G823" i="1" s="1"/>
  <c r="E822" i="1"/>
  <c r="G822" i="1" s="1"/>
  <c r="E821" i="1"/>
  <c r="G821" i="1" s="1"/>
  <c r="E820" i="1"/>
  <c r="G820" i="1" s="1"/>
  <c r="E819" i="1"/>
  <c r="G819" i="1" s="1"/>
  <c r="E818" i="1"/>
  <c r="G818" i="1" s="1"/>
  <c r="E817" i="1"/>
  <c r="G817" i="1" s="1"/>
  <c r="E816" i="1"/>
  <c r="G816" i="1" s="1"/>
  <c r="E815" i="1"/>
  <c r="G815" i="1" s="1"/>
  <c r="E814" i="1"/>
  <c r="G814" i="1" s="1"/>
  <c r="E813" i="1"/>
  <c r="G813" i="1" s="1"/>
  <c r="E812" i="1"/>
  <c r="G812" i="1" s="1"/>
  <c r="E811" i="1"/>
  <c r="G811" i="1" s="1"/>
  <c r="E810" i="1"/>
  <c r="G810" i="1" s="1"/>
  <c r="E809" i="1"/>
  <c r="G809" i="1" s="1"/>
  <c r="E808" i="1"/>
  <c r="G808" i="1" s="1"/>
  <c r="E807" i="1"/>
  <c r="G807" i="1" s="1"/>
  <c r="E806" i="1"/>
  <c r="G806" i="1" s="1"/>
  <c r="E805" i="1"/>
  <c r="G805" i="1" s="1"/>
  <c r="E804" i="1"/>
  <c r="G804" i="1" s="1"/>
  <c r="E803" i="1"/>
  <c r="G803" i="1" s="1"/>
  <c r="E802" i="1"/>
  <c r="G802" i="1" s="1"/>
  <c r="E801" i="1"/>
  <c r="G801" i="1" s="1"/>
  <c r="E800" i="1"/>
  <c r="G800" i="1" s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G794" i="1" s="1"/>
  <c r="E793" i="1"/>
  <c r="G793" i="1" s="1"/>
  <c r="E792" i="1"/>
  <c r="G792" i="1" s="1"/>
  <c r="E791" i="1"/>
  <c r="G791" i="1" s="1"/>
  <c r="E790" i="1"/>
  <c r="G790" i="1" s="1"/>
  <c r="E789" i="1"/>
  <c r="G789" i="1" s="1"/>
  <c r="E788" i="1"/>
  <c r="G788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E781" i="1"/>
  <c r="G781" i="1" s="1"/>
  <c r="E780" i="1"/>
  <c r="G780" i="1" s="1"/>
  <c r="E779" i="1"/>
  <c r="G779" i="1" s="1"/>
  <c r="E778" i="1"/>
  <c r="G778" i="1" s="1"/>
  <c r="E777" i="1"/>
  <c r="G777" i="1" s="1"/>
  <c r="E776" i="1"/>
  <c r="G776" i="1" s="1"/>
  <c r="E775" i="1"/>
  <c r="G775" i="1" s="1"/>
  <c r="E774" i="1"/>
  <c r="G774" i="1" s="1"/>
  <c r="E773" i="1"/>
  <c r="G773" i="1" s="1"/>
  <c r="E772" i="1"/>
  <c r="G772" i="1" s="1"/>
  <c r="E771" i="1"/>
  <c r="G771" i="1" s="1"/>
  <c r="E770" i="1"/>
  <c r="G770" i="1" s="1"/>
  <c r="E769" i="1"/>
  <c r="G769" i="1" s="1"/>
  <c r="E768" i="1"/>
  <c r="G768" i="1" s="1"/>
  <c r="E767" i="1"/>
  <c r="G767" i="1" s="1"/>
  <c r="E766" i="1"/>
  <c r="G766" i="1" s="1"/>
  <c r="E765" i="1"/>
  <c r="G765" i="1" s="1"/>
  <c r="E764" i="1"/>
  <c r="G764" i="1" s="1"/>
  <c r="E763" i="1"/>
  <c r="G763" i="1" s="1"/>
  <c r="E762" i="1"/>
  <c r="G762" i="1" s="1"/>
  <c r="E761" i="1"/>
  <c r="G761" i="1" s="1"/>
  <c r="E760" i="1"/>
  <c r="G760" i="1" s="1"/>
  <c r="E759" i="1"/>
  <c r="G759" i="1" s="1"/>
  <c r="E758" i="1"/>
  <c r="G758" i="1" s="1"/>
  <c r="E757" i="1"/>
  <c r="G757" i="1" s="1"/>
  <c r="E756" i="1"/>
  <c r="G756" i="1" s="1"/>
  <c r="E755" i="1"/>
  <c r="G755" i="1" s="1"/>
  <c r="E754" i="1"/>
  <c r="G754" i="1" s="1"/>
  <c r="E753" i="1"/>
  <c r="G753" i="1" s="1"/>
  <c r="E752" i="1"/>
  <c r="G752" i="1" s="1"/>
  <c r="E751" i="1"/>
  <c r="G751" i="1" s="1"/>
  <c r="E750" i="1"/>
  <c r="G750" i="1" s="1"/>
  <c r="E749" i="1"/>
  <c r="G749" i="1" s="1"/>
  <c r="E748" i="1"/>
  <c r="G748" i="1" s="1"/>
  <c r="E747" i="1"/>
  <c r="G747" i="1" s="1"/>
  <c r="E746" i="1"/>
  <c r="G746" i="1" s="1"/>
  <c r="E745" i="1"/>
  <c r="G745" i="1" s="1"/>
  <c r="E744" i="1"/>
  <c r="G744" i="1" s="1"/>
  <c r="E743" i="1"/>
  <c r="G743" i="1" s="1"/>
  <c r="E742" i="1"/>
  <c r="G742" i="1" s="1"/>
  <c r="E741" i="1"/>
  <c r="G741" i="1" s="1"/>
  <c r="E740" i="1"/>
  <c r="G740" i="1" s="1"/>
  <c r="E739" i="1"/>
  <c r="G739" i="1" s="1"/>
  <c r="E738" i="1"/>
  <c r="G738" i="1" s="1"/>
  <c r="E737" i="1"/>
  <c r="G737" i="1" s="1"/>
  <c r="E736" i="1"/>
  <c r="G736" i="1" s="1"/>
  <c r="E735" i="1"/>
  <c r="G735" i="1" s="1"/>
  <c r="E734" i="1"/>
  <c r="G734" i="1" s="1"/>
  <c r="E733" i="1"/>
  <c r="G733" i="1" s="1"/>
  <c r="E732" i="1"/>
  <c r="G732" i="1" s="1"/>
  <c r="E731" i="1"/>
  <c r="G731" i="1" s="1"/>
  <c r="E730" i="1"/>
  <c r="G730" i="1" s="1"/>
  <c r="E729" i="1"/>
  <c r="G729" i="1" s="1"/>
  <c r="E728" i="1"/>
  <c r="G728" i="1" s="1"/>
  <c r="E727" i="1"/>
  <c r="G727" i="1" s="1"/>
  <c r="E726" i="1"/>
  <c r="G726" i="1" s="1"/>
  <c r="E725" i="1"/>
  <c r="G725" i="1" s="1"/>
  <c r="E724" i="1"/>
  <c r="G724" i="1" s="1"/>
  <c r="E723" i="1"/>
  <c r="G723" i="1" s="1"/>
  <c r="E722" i="1"/>
  <c r="G722" i="1" s="1"/>
  <c r="E721" i="1"/>
  <c r="G721" i="1" s="1"/>
  <c r="E720" i="1"/>
  <c r="G720" i="1" s="1"/>
  <c r="E719" i="1"/>
  <c r="G719" i="1" s="1"/>
  <c r="E718" i="1"/>
  <c r="G718" i="1" s="1"/>
  <c r="E717" i="1"/>
  <c r="G717" i="1" s="1"/>
  <c r="E716" i="1"/>
  <c r="G716" i="1" s="1"/>
  <c r="E715" i="1"/>
  <c r="G715" i="1" s="1"/>
  <c r="E714" i="1"/>
  <c r="G714" i="1" s="1"/>
  <c r="E713" i="1"/>
  <c r="G713" i="1" s="1"/>
  <c r="E712" i="1"/>
  <c r="G712" i="1" s="1"/>
  <c r="E711" i="1"/>
  <c r="G711" i="1" s="1"/>
  <c r="E710" i="1"/>
  <c r="G710" i="1" s="1"/>
  <c r="E709" i="1"/>
  <c r="G709" i="1" s="1"/>
  <c r="E708" i="1"/>
  <c r="G708" i="1" s="1"/>
  <c r="E707" i="1"/>
  <c r="G707" i="1" s="1"/>
  <c r="E706" i="1"/>
  <c r="G706" i="1" s="1"/>
  <c r="E705" i="1"/>
  <c r="G705" i="1" s="1"/>
  <c r="E704" i="1"/>
  <c r="G704" i="1" s="1"/>
  <c r="E703" i="1"/>
  <c r="G703" i="1" s="1"/>
  <c r="E702" i="1"/>
  <c r="G702" i="1" s="1"/>
  <c r="E701" i="1"/>
  <c r="G701" i="1" s="1"/>
  <c r="E700" i="1"/>
  <c r="G700" i="1" s="1"/>
  <c r="E699" i="1"/>
  <c r="G699" i="1" s="1"/>
  <c r="E698" i="1"/>
  <c r="G698" i="1" s="1"/>
  <c r="E697" i="1"/>
  <c r="G697" i="1" s="1"/>
  <c r="E696" i="1"/>
  <c r="G696" i="1" s="1"/>
  <c r="E695" i="1"/>
  <c r="G695" i="1" s="1"/>
  <c r="E694" i="1"/>
  <c r="G694" i="1" s="1"/>
  <c r="E693" i="1"/>
  <c r="G693" i="1" s="1"/>
  <c r="E692" i="1"/>
  <c r="G692" i="1" s="1"/>
  <c r="E691" i="1"/>
  <c r="G691" i="1" s="1"/>
  <c r="E690" i="1"/>
  <c r="G690" i="1" s="1"/>
  <c r="E689" i="1"/>
  <c r="G689" i="1" s="1"/>
  <c r="E688" i="1"/>
  <c r="G688" i="1" s="1"/>
  <c r="E687" i="1"/>
  <c r="G687" i="1" s="1"/>
  <c r="E686" i="1"/>
  <c r="G686" i="1" s="1"/>
  <c r="E685" i="1"/>
  <c r="G685" i="1" s="1"/>
  <c r="E684" i="1"/>
  <c r="G684" i="1" s="1"/>
  <c r="E683" i="1"/>
  <c r="G683" i="1" s="1"/>
  <c r="E682" i="1"/>
  <c r="G682" i="1" s="1"/>
  <c r="E681" i="1"/>
  <c r="G681" i="1" s="1"/>
  <c r="E680" i="1"/>
  <c r="G680" i="1" s="1"/>
  <c r="E679" i="1"/>
  <c r="G679" i="1" s="1"/>
  <c r="E678" i="1"/>
  <c r="G678" i="1" s="1"/>
  <c r="E677" i="1"/>
  <c r="G677" i="1" s="1"/>
  <c r="E676" i="1"/>
  <c r="G676" i="1" s="1"/>
  <c r="E675" i="1"/>
  <c r="G675" i="1" s="1"/>
  <c r="E674" i="1"/>
  <c r="G674" i="1" s="1"/>
  <c r="E673" i="1"/>
  <c r="G673" i="1" s="1"/>
  <c r="E672" i="1"/>
  <c r="G672" i="1" s="1"/>
  <c r="E671" i="1"/>
  <c r="G671" i="1" s="1"/>
  <c r="E670" i="1"/>
  <c r="G670" i="1" s="1"/>
  <c r="E669" i="1"/>
  <c r="G669" i="1" s="1"/>
  <c r="E668" i="1"/>
  <c r="G668" i="1" s="1"/>
  <c r="E667" i="1"/>
  <c r="G667" i="1" s="1"/>
  <c r="E666" i="1"/>
  <c r="G666" i="1" s="1"/>
  <c r="G829" i="1" s="1"/>
  <c r="H829" i="1" s="1"/>
  <c r="E664" i="1"/>
  <c r="G664" i="1" s="1"/>
  <c r="E663" i="1"/>
  <c r="G663" i="1" s="1"/>
  <c r="E662" i="1"/>
  <c r="G662" i="1" s="1"/>
  <c r="E661" i="1"/>
  <c r="G661" i="1" s="1"/>
  <c r="E660" i="1"/>
  <c r="G660" i="1" s="1"/>
  <c r="E659" i="1"/>
  <c r="G659" i="1" s="1"/>
  <c r="E658" i="1"/>
  <c r="G658" i="1" s="1"/>
  <c r="E657" i="1"/>
  <c r="G657" i="1" s="1"/>
  <c r="E656" i="1"/>
  <c r="G656" i="1" s="1"/>
  <c r="E655" i="1"/>
  <c r="G655" i="1" s="1"/>
  <c r="E654" i="1"/>
  <c r="G654" i="1" s="1"/>
  <c r="E653" i="1"/>
  <c r="G653" i="1" s="1"/>
  <c r="E652" i="1"/>
  <c r="G652" i="1" s="1"/>
  <c r="E651" i="1"/>
  <c r="G651" i="1" s="1"/>
  <c r="E650" i="1"/>
  <c r="G650" i="1" s="1"/>
  <c r="E649" i="1"/>
  <c r="G649" i="1" s="1"/>
  <c r="E648" i="1"/>
  <c r="G648" i="1" s="1"/>
  <c r="G665" i="1" s="1"/>
  <c r="H665" i="1" s="1"/>
  <c r="E646" i="1"/>
  <c r="G646" i="1" s="1"/>
  <c r="E645" i="1"/>
  <c r="G645" i="1" s="1"/>
  <c r="E644" i="1"/>
  <c r="G644" i="1" s="1"/>
  <c r="E643" i="1"/>
  <c r="G643" i="1" s="1"/>
  <c r="E642" i="1"/>
  <c r="G642" i="1" s="1"/>
  <c r="E641" i="1"/>
  <c r="G641" i="1" s="1"/>
  <c r="E640" i="1"/>
  <c r="G640" i="1" s="1"/>
  <c r="E639" i="1"/>
  <c r="G639" i="1" s="1"/>
  <c r="E638" i="1"/>
  <c r="G638" i="1" s="1"/>
  <c r="E637" i="1"/>
  <c r="G637" i="1" s="1"/>
  <c r="E636" i="1"/>
  <c r="G636" i="1" s="1"/>
  <c r="E635" i="1"/>
  <c r="G635" i="1" s="1"/>
  <c r="E634" i="1"/>
  <c r="G634" i="1" s="1"/>
  <c r="E633" i="1"/>
  <c r="G633" i="1" s="1"/>
  <c r="E632" i="1"/>
  <c r="G632" i="1" s="1"/>
  <c r="E631" i="1"/>
  <c r="G631" i="1" s="1"/>
  <c r="E630" i="1"/>
  <c r="G630" i="1" s="1"/>
  <c r="E629" i="1"/>
  <c r="G629" i="1" s="1"/>
  <c r="E628" i="1"/>
  <c r="G628" i="1" s="1"/>
  <c r="E627" i="1"/>
  <c r="G627" i="1" s="1"/>
  <c r="E626" i="1"/>
  <c r="G626" i="1" s="1"/>
  <c r="E625" i="1"/>
  <c r="G625" i="1" s="1"/>
  <c r="E624" i="1"/>
  <c r="G624" i="1" s="1"/>
  <c r="E623" i="1"/>
  <c r="G623" i="1" s="1"/>
  <c r="E622" i="1"/>
  <c r="G622" i="1" s="1"/>
  <c r="E621" i="1"/>
  <c r="G621" i="1" s="1"/>
  <c r="E620" i="1"/>
  <c r="G620" i="1" s="1"/>
  <c r="E619" i="1"/>
  <c r="G619" i="1" s="1"/>
  <c r="E618" i="1"/>
  <c r="G618" i="1" s="1"/>
  <c r="E617" i="1"/>
  <c r="G617" i="1" s="1"/>
  <c r="E616" i="1"/>
  <c r="G616" i="1" s="1"/>
  <c r="E615" i="1"/>
  <c r="G615" i="1" s="1"/>
  <c r="E614" i="1"/>
  <c r="G614" i="1" s="1"/>
  <c r="E613" i="1"/>
  <c r="G613" i="1" s="1"/>
  <c r="E612" i="1"/>
  <c r="G612" i="1" s="1"/>
  <c r="E611" i="1"/>
  <c r="G611" i="1" s="1"/>
  <c r="E610" i="1"/>
  <c r="G610" i="1" s="1"/>
  <c r="E609" i="1"/>
  <c r="G609" i="1" s="1"/>
  <c r="E608" i="1"/>
  <c r="G608" i="1" s="1"/>
  <c r="E607" i="1"/>
  <c r="G607" i="1" s="1"/>
  <c r="E606" i="1"/>
  <c r="G606" i="1" s="1"/>
  <c r="E605" i="1"/>
  <c r="G605" i="1" s="1"/>
  <c r="E604" i="1"/>
  <c r="G604" i="1" s="1"/>
  <c r="E603" i="1"/>
  <c r="G603" i="1" s="1"/>
  <c r="E602" i="1"/>
  <c r="G602" i="1" s="1"/>
  <c r="E601" i="1"/>
  <c r="G601" i="1" s="1"/>
  <c r="E600" i="1"/>
  <c r="G600" i="1" s="1"/>
  <c r="E599" i="1"/>
  <c r="G599" i="1" s="1"/>
  <c r="E598" i="1"/>
  <c r="G598" i="1" s="1"/>
  <c r="E597" i="1"/>
  <c r="G597" i="1" s="1"/>
  <c r="E596" i="1"/>
  <c r="G596" i="1" s="1"/>
  <c r="E595" i="1"/>
  <c r="G595" i="1" s="1"/>
  <c r="E594" i="1"/>
  <c r="G594" i="1" s="1"/>
  <c r="E593" i="1"/>
  <c r="G593" i="1" s="1"/>
  <c r="E592" i="1"/>
  <c r="G592" i="1" s="1"/>
  <c r="E591" i="1"/>
  <c r="G591" i="1" s="1"/>
  <c r="E590" i="1"/>
  <c r="G590" i="1" s="1"/>
  <c r="E589" i="1"/>
  <c r="G589" i="1" s="1"/>
  <c r="E588" i="1"/>
  <c r="G588" i="1" s="1"/>
  <c r="E587" i="1"/>
  <c r="G587" i="1" s="1"/>
  <c r="E586" i="1"/>
  <c r="G586" i="1" s="1"/>
  <c r="E585" i="1"/>
  <c r="G585" i="1" s="1"/>
  <c r="E584" i="1"/>
  <c r="G584" i="1" s="1"/>
  <c r="E583" i="1"/>
  <c r="G583" i="1" s="1"/>
  <c r="E582" i="1"/>
  <c r="G582" i="1" s="1"/>
  <c r="E581" i="1"/>
  <c r="G581" i="1" s="1"/>
  <c r="E580" i="1"/>
  <c r="G580" i="1" s="1"/>
  <c r="E579" i="1"/>
  <c r="G579" i="1" s="1"/>
  <c r="E578" i="1"/>
  <c r="G578" i="1" s="1"/>
  <c r="E577" i="1"/>
  <c r="G577" i="1" s="1"/>
  <c r="E576" i="1"/>
  <c r="G576" i="1" s="1"/>
  <c r="E575" i="1"/>
  <c r="G575" i="1" s="1"/>
  <c r="E574" i="1"/>
  <c r="G574" i="1" s="1"/>
  <c r="E573" i="1"/>
  <c r="G573" i="1" s="1"/>
  <c r="E572" i="1"/>
  <c r="G572" i="1" s="1"/>
  <c r="E571" i="1"/>
  <c r="G571" i="1" s="1"/>
  <c r="E570" i="1"/>
  <c r="G570" i="1" s="1"/>
  <c r="E569" i="1"/>
  <c r="G569" i="1" s="1"/>
  <c r="E568" i="1"/>
  <c r="G568" i="1" s="1"/>
  <c r="E567" i="1"/>
  <c r="G567" i="1" s="1"/>
  <c r="E566" i="1"/>
  <c r="G566" i="1" s="1"/>
  <c r="E565" i="1"/>
  <c r="G565" i="1" s="1"/>
  <c r="E564" i="1"/>
  <c r="G564" i="1" s="1"/>
  <c r="E563" i="1"/>
  <c r="G563" i="1" s="1"/>
  <c r="E562" i="1"/>
  <c r="G562" i="1" s="1"/>
  <c r="E561" i="1"/>
  <c r="G561" i="1" s="1"/>
  <c r="E560" i="1"/>
  <c r="G560" i="1" s="1"/>
  <c r="E559" i="1"/>
  <c r="G559" i="1" s="1"/>
  <c r="E558" i="1"/>
  <c r="G558" i="1" s="1"/>
  <c r="E557" i="1"/>
  <c r="G557" i="1" s="1"/>
  <c r="E556" i="1"/>
  <c r="G556" i="1" s="1"/>
  <c r="E555" i="1"/>
  <c r="G555" i="1" s="1"/>
  <c r="E554" i="1"/>
  <c r="G554" i="1" s="1"/>
  <c r="E553" i="1"/>
  <c r="G553" i="1" s="1"/>
  <c r="E552" i="1"/>
  <c r="G552" i="1" s="1"/>
  <c r="E551" i="1"/>
  <c r="G551" i="1" s="1"/>
  <c r="E550" i="1"/>
  <c r="G550" i="1" s="1"/>
  <c r="E549" i="1"/>
  <c r="G549" i="1" s="1"/>
  <c r="E548" i="1"/>
  <c r="G548" i="1" s="1"/>
  <c r="E547" i="1"/>
  <c r="G547" i="1" s="1"/>
  <c r="E546" i="1"/>
  <c r="G546" i="1" s="1"/>
  <c r="E545" i="1"/>
  <c r="G545" i="1" s="1"/>
  <c r="E544" i="1"/>
  <c r="G544" i="1" s="1"/>
  <c r="E543" i="1"/>
  <c r="G543" i="1" s="1"/>
  <c r="E542" i="1"/>
  <c r="G542" i="1" s="1"/>
  <c r="E541" i="1"/>
  <c r="G541" i="1" s="1"/>
  <c r="E540" i="1"/>
  <c r="G540" i="1" s="1"/>
  <c r="E539" i="1"/>
  <c r="G539" i="1" s="1"/>
  <c r="E538" i="1"/>
  <c r="G538" i="1" s="1"/>
  <c r="E537" i="1"/>
  <c r="G537" i="1" s="1"/>
  <c r="E536" i="1"/>
  <c r="G536" i="1" s="1"/>
  <c r="E535" i="1"/>
  <c r="G535" i="1" s="1"/>
  <c r="E534" i="1"/>
  <c r="G534" i="1" s="1"/>
  <c r="E533" i="1"/>
  <c r="G533" i="1" s="1"/>
  <c r="E532" i="1"/>
  <c r="G532" i="1" s="1"/>
  <c r="E531" i="1"/>
  <c r="G531" i="1" s="1"/>
  <c r="E530" i="1"/>
  <c r="G530" i="1" s="1"/>
  <c r="E529" i="1"/>
  <c r="G529" i="1" s="1"/>
  <c r="E528" i="1"/>
  <c r="G528" i="1" s="1"/>
  <c r="E527" i="1"/>
  <c r="G527" i="1" s="1"/>
  <c r="E526" i="1"/>
  <c r="G526" i="1" s="1"/>
  <c r="G647" i="1" s="1"/>
  <c r="H647" i="1" s="1"/>
  <c r="E524" i="1"/>
  <c r="G524" i="1" s="1"/>
  <c r="E523" i="1"/>
  <c r="G523" i="1" s="1"/>
  <c r="E522" i="1"/>
  <c r="G522" i="1" s="1"/>
  <c r="E521" i="1"/>
  <c r="G521" i="1" s="1"/>
  <c r="E520" i="1"/>
  <c r="G520" i="1" s="1"/>
  <c r="E519" i="1"/>
  <c r="G519" i="1" s="1"/>
  <c r="E518" i="1"/>
  <c r="G518" i="1" s="1"/>
  <c r="E517" i="1"/>
  <c r="G517" i="1" s="1"/>
  <c r="E516" i="1"/>
  <c r="G516" i="1" s="1"/>
  <c r="E515" i="1"/>
  <c r="G515" i="1" s="1"/>
  <c r="E514" i="1"/>
  <c r="G514" i="1" s="1"/>
  <c r="E513" i="1"/>
  <c r="G513" i="1" s="1"/>
  <c r="E512" i="1"/>
  <c r="G512" i="1" s="1"/>
  <c r="E511" i="1"/>
  <c r="G511" i="1" s="1"/>
  <c r="E510" i="1"/>
  <c r="G510" i="1" s="1"/>
  <c r="E509" i="1"/>
  <c r="G509" i="1" s="1"/>
  <c r="E508" i="1"/>
  <c r="G508" i="1" s="1"/>
  <c r="E507" i="1"/>
  <c r="G507" i="1" s="1"/>
  <c r="E506" i="1"/>
  <c r="G506" i="1" s="1"/>
  <c r="E505" i="1"/>
  <c r="G505" i="1" s="1"/>
  <c r="E504" i="1"/>
  <c r="G504" i="1" s="1"/>
  <c r="E503" i="1"/>
  <c r="G503" i="1" s="1"/>
  <c r="E502" i="1"/>
  <c r="G502" i="1" s="1"/>
  <c r="E501" i="1"/>
  <c r="G501" i="1" s="1"/>
  <c r="E500" i="1"/>
  <c r="G500" i="1" s="1"/>
  <c r="E499" i="1"/>
  <c r="G499" i="1" s="1"/>
  <c r="E498" i="1"/>
  <c r="G498" i="1" s="1"/>
  <c r="E497" i="1"/>
  <c r="G497" i="1" s="1"/>
  <c r="E496" i="1"/>
  <c r="G496" i="1" s="1"/>
  <c r="E495" i="1"/>
  <c r="G495" i="1" s="1"/>
  <c r="E494" i="1"/>
  <c r="G494" i="1" s="1"/>
  <c r="E493" i="1"/>
  <c r="G493" i="1" s="1"/>
  <c r="E492" i="1"/>
  <c r="G492" i="1" s="1"/>
  <c r="E491" i="1"/>
  <c r="G491" i="1" s="1"/>
  <c r="E490" i="1"/>
  <c r="G490" i="1" s="1"/>
  <c r="E489" i="1"/>
  <c r="G489" i="1" s="1"/>
  <c r="E488" i="1"/>
  <c r="G488" i="1" s="1"/>
  <c r="E487" i="1"/>
  <c r="G487" i="1" s="1"/>
  <c r="E486" i="1"/>
  <c r="G486" i="1" s="1"/>
  <c r="E485" i="1"/>
  <c r="G485" i="1" s="1"/>
  <c r="E484" i="1"/>
  <c r="G484" i="1" s="1"/>
  <c r="E483" i="1"/>
  <c r="G483" i="1" s="1"/>
  <c r="E482" i="1"/>
  <c r="G482" i="1" s="1"/>
  <c r="E481" i="1"/>
  <c r="G481" i="1" s="1"/>
  <c r="E480" i="1"/>
  <c r="G480" i="1" s="1"/>
  <c r="E479" i="1"/>
  <c r="G479" i="1" s="1"/>
  <c r="E478" i="1"/>
  <c r="G478" i="1" s="1"/>
  <c r="E477" i="1"/>
  <c r="G477" i="1" s="1"/>
  <c r="E476" i="1"/>
  <c r="G476" i="1" s="1"/>
  <c r="E475" i="1"/>
  <c r="G475" i="1" s="1"/>
  <c r="E474" i="1"/>
  <c r="G474" i="1" s="1"/>
  <c r="E473" i="1"/>
  <c r="G473" i="1" s="1"/>
  <c r="E472" i="1"/>
  <c r="G472" i="1" s="1"/>
  <c r="E471" i="1"/>
  <c r="G471" i="1" s="1"/>
  <c r="E470" i="1"/>
  <c r="G470" i="1" s="1"/>
  <c r="E469" i="1"/>
  <c r="G469" i="1" s="1"/>
  <c r="E468" i="1"/>
  <c r="G468" i="1" s="1"/>
  <c r="E467" i="1"/>
  <c r="G467" i="1" s="1"/>
  <c r="E466" i="1"/>
  <c r="G466" i="1" s="1"/>
  <c r="E465" i="1"/>
  <c r="G465" i="1" s="1"/>
  <c r="E464" i="1"/>
  <c r="G464" i="1" s="1"/>
  <c r="E463" i="1"/>
  <c r="G463" i="1" s="1"/>
  <c r="E462" i="1"/>
  <c r="G462" i="1" s="1"/>
  <c r="E461" i="1"/>
  <c r="G461" i="1" s="1"/>
  <c r="E460" i="1"/>
  <c r="G460" i="1" s="1"/>
  <c r="E459" i="1"/>
  <c r="G459" i="1" s="1"/>
  <c r="E458" i="1"/>
  <c r="G458" i="1" s="1"/>
  <c r="E457" i="1"/>
  <c r="G457" i="1" s="1"/>
  <c r="E456" i="1"/>
  <c r="G456" i="1" s="1"/>
  <c r="E455" i="1"/>
  <c r="G455" i="1" s="1"/>
  <c r="E454" i="1"/>
  <c r="G454" i="1" s="1"/>
  <c r="E453" i="1"/>
  <c r="G453" i="1" s="1"/>
  <c r="E452" i="1"/>
  <c r="G452" i="1" s="1"/>
  <c r="E451" i="1"/>
  <c r="G451" i="1" s="1"/>
  <c r="E450" i="1"/>
  <c r="G450" i="1" s="1"/>
  <c r="E449" i="1"/>
  <c r="G449" i="1" s="1"/>
  <c r="E448" i="1"/>
  <c r="G448" i="1" s="1"/>
  <c r="E447" i="1"/>
  <c r="G447" i="1" s="1"/>
  <c r="E446" i="1"/>
  <c r="G446" i="1" s="1"/>
  <c r="E445" i="1"/>
  <c r="G445" i="1" s="1"/>
  <c r="E444" i="1"/>
  <c r="G444" i="1" s="1"/>
  <c r="E443" i="1"/>
  <c r="G443" i="1" s="1"/>
  <c r="E442" i="1"/>
  <c r="G442" i="1" s="1"/>
  <c r="E441" i="1"/>
  <c r="G441" i="1" s="1"/>
  <c r="E440" i="1"/>
  <c r="G440" i="1" s="1"/>
  <c r="E439" i="1"/>
  <c r="G439" i="1" s="1"/>
  <c r="E438" i="1"/>
  <c r="G438" i="1" s="1"/>
  <c r="E437" i="1"/>
  <c r="G437" i="1" s="1"/>
  <c r="E436" i="1"/>
  <c r="G436" i="1" s="1"/>
  <c r="E435" i="1"/>
  <c r="G435" i="1" s="1"/>
  <c r="E434" i="1"/>
  <c r="G434" i="1" s="1"/>
  <c r="E433" i="1"/>
  <c r="G433" i="1" s="1"/>
  <c r="E432" i="1"/>
  <c r="G432" i="1" s="1"/>
  <c r="E431" i="1"/>
  <c r="G431" i="1" s="1"/>
  <c r="E430" i="1"/>
  <c r="G430" i="1" s="1"/>
  <c r="E429" i="1"/>
  <c r="G429" i="1" s="1"/>
  <c r="E428" i="1"/>
  <c r="G428" i="1" s="1"/>
  <c r="E427" i="1"/>
  <c r="G427" i="1" s="1"/>
  <c r="E426" i="1"/>
  <c r="G426" i="1" s="1"/>
  <c r="E425" i="1"/>
  <c r="G425" i="1" s="1"/>
  <c r="E424" i="1"/>
  <c r="G424" i="1" s="1"/>
  <c r="E423" i="1"/>
  <c r="G423" i="1" s="1"/>
  <c r="E422" i="1"/>
  <c r="G422" i="1" s="1"/>
  <c r="E421" i="1"/>
  <c r="G421" i="1" s="1"/>
  <c r="E420" i="1"/>
  <c r="G420" i="1" s="1"/>
  <c r="E419" i="1"/>
  <c r="G419" i="1" s="1"/>
  <c r="E418" i="1"/>
  <c r="G418" i="1" s="1"/>
  <c r="E417" i="1"/>
  <c r="G417" i="1" s="1"/>
  <c r="E416" i="1"/>
  <c r="G416" i="1" s="1"/>
  <c r="E415" i="1"/>
  <c r="G415" i="1" s="1"/>
  <c r="E414" i="1"/>
  <c r="G414" i="1" s="1"/>
  <c r="E413" i="1"/>
  <c r="G413" i="1" s="1"/>
  <c r="E412" i="1"/>
  <c r="G412" i="1" s="1"/>
  <c r="E411" i="1"/>
  <c r="G411" i="1" s="1"/>
  <c r="E410" i="1"/>
  <c r="G410" i="1" s="1"/>
  <c r="E409" i="1"/>
  <c r="G409" i="1" s="1"/>
  <c r="E408" i="1"/>
  <c r="G408" i="1" s="1"/>
  <c r="E407" i="1"/>
  <c r="G407" i="1" s="1"/>
  <c r="E406" i="1"/>
  <c r="G406" i="1" s="1"/>
  <c r="E405" i="1"/>
  <c r="G405" i="1" s="1"/>
  <c r="E404" i="1"/>
  <c r="G404" i="1" s="1"/>
  <c r="E403" i="1"/>
  <c r="G403" i="1" s="1"/>
  <c r="E402" i="1"/>
  <c r="G402" i="1" s="1"/>
  <c r="E401" i="1"/>
  <c r="G401" i="1" s="1"/>
  <c r="E400" i="1"/>
  <c r="G400" i="1" s="1"/>
  <c r="E399" i="1"/>
  <c r="G399" i="1" s="1"/>
  <c r="E398" i="1"/>
  <c r="G398" i="1" s="1"/>
  <c r="E397" i="1"/>
  <c r="G397" i="1" s="1"/>
  <c r="E396" i="1"/>
  <c r="G396" i="1" s="1"/>
  <c r="E395" i="1"/>
  <c r="G395" i="1" s="1"/>
  <c r="E394" i="1"/>
  <c r="G394" i="1" s="1"/>
  <c r="E393" i="1"/>
  <c r="G393" i="1" s="1"/>
  <c r="E392" i="1"/>
  <c r="G392" i="1" s="1"/>
  <c r="E391" i="1"/>
  <c r="G391" i="1" s="1"/>
  <c r="E390" i="1"/>
  <c r="G390" i="1" s="1"/>
  <c r="E389" i="1"/>
  <c r="G389" i="1" s="1"/>
  <c r="E388" i="1"/>
  <c r="G388" i="1" s="1"/>
  <c r="E387" i="1"/>
  <c r="G387" i="1" s="1"/>
  <c r="E386" i="1"/>
  <c r="G386" i="1" s="1"/>
  <c r="E385" i="1"/>
  <c r="G385" i="1" s="1"/>
  <c r="E384" i="1"/>
  <c r="G384" i="1" s="1"/>
  <c r="E383" i="1"/>
  <c r="G383" i="1" s="1"/>
  <c r="E382" i="1"/>
  <c r="G382" i="1" s="1"/>
  <c r="E381" i="1"/>
  <c r="G381" i="1" s="1"/>
  <c r="E380" i="1"/>
  <c r="G380" i="1" s="1"/>
  <c r="E379" i="1"/>
  <c r="G379" i="1" s="1"/>
  <c r="E378" i="1"/>
  <c r="G378" i="1" s="1"/>
  <c r="E377" i="1"/>
  <c r="G377" i="1" s="1"/>
  <c r="E376" i="1"/>
  <c r="G376" i="1" s="1"/>
  <c r="E375" i="1"/>
  <c r="G375" i="1" s="1"/>
  <c r="E374" i="1"/>
  <c r="G374" i="1" s="1"/>
  <c r="G525" i="1" s="1"/>
  <c r="H525" i="1" s="1"/>
  <c r="E372" i="1"/>
  <c r="G372" i="1" s="1"/>
  <c r="E371" i="1"/>
  <c r="G371" i="1" s="1"/>
  <c r="E370" i="1"/>
  <c r="G370" i="1" s="1"/>
  <c r="E369" i="1"/>
  <c r="G369" i="1" s="1"/>
  <c r="E368" i="1"/>
  <c r="G368" i="1" s="1"/>
  <c r="E367" i="1"/>
  <c r="G367" i="1" s="1"/>
  <c r="E366" i="1"/>
  <c r="G366" i="1" s="1"/>
  <c r="E365" i="1"/>
  <c r="G365" i="1" s="1"/>
  <c r="E364" i="1"/>
  <c r="G364" i="1" s="1"/>
  <c r="E363" i="1"/>
  <c r="G363" i="1" s="1"/>
  <c r="E362" i="1"/>
  <c r="G362" i="1" s="1"/>
  <c r="E361" i="1"/>
  <c r="G361" i="1" s="1"/>
  <c r="E360" i="1"/>
  <c r="G360" i="1" s="1"/>
  <c r="E359" i="1"/>
  <c r="G359" i="1" s="1"/>
  <c r="E358" i="1"/>
  <c r="G358" i="1" s="1"/>
  <c r="E357" i="1"/>
  <c r="G357" i="1" s="1"/>
  <c r="E356" i="1"/>
  <c r="G356" i="1" s="1"/>
  <c r="E355" i="1"/>
  <c r="G355" i="1" s="1"/>
  <c r="E354" i="1"/>
  <c r="G354" i="1" s="1"/>
  <c r="E353" i="1"/>
  <c r="G353" i="1" s="1"/>
  <c r="E352" i="1"/>
  <c r="G352" i="1" s="1"/>
  <c r="E351" i="1"/>
  <c r="G351" i="1" s="1"/>
  <c r="E350" i="1"/>
  <c r="G350" i="1" s="1"/>
  <c r="E349" i="1"/>
  <c r="G349" i="1" s="1"/>
  <c r="E348" i="1"/>
  <c r="G348" i="1" s="1"/>
  <c r="E347" i="1"/>
  <c r="G347" i="1" s="1"/>
  <c r="E346" i="1"/>
  <c r="G346" i="1" s="1"/>
  <c r="E345" i="1"/>
  <c r="G345" i="1" s="1"/>
  <c r="E344" i="1"/>
  <c r="G344" i="1" s="1"/>
  <c r="E343" i="1"/>
  <c r="G343" i="1" s="1"/>
  <c r="E342" i="1"/>
  <c r="G342" i="1" s="1"/>
  <c r="E341" i="1"/>
  <c r="G341" i="1" s="1"/>
  <c r="E340" i="1"/>
  <c r="G340" i="1" s="1"/>
  <c r="E339" i="1"/>
  <c r="G339" i="1" s="1"/>
  <c r="E338" i="1"/>
  <c r="G338" i="1" s="1"/>
  <c r="E337" i="1"/>
  <c r="G337" i="1" s="1"/>
  <c r="E336" i="1"/>
  <c r="G336" i="1" s="1"/>
  <c r="E335" i="1"/>
  <c r="G335" i="1" s="1"/>
  <c r="E334" i="1"/>
  <c r="G334" i="1" s="1"/>
  <c r="E333" i="1"/>
  <c r="G333" i="1" s="1"/>
  <c r="E332" i="1"/>
  <c r="G332" i="1" s="1"/>
  <c r="E331" i="1"/>
  <c r="G331" i="1" s="1"/>
  <c r="E330" i="1"/>
  <c r="G330" i="1" s="1"/>
  <c r="E329" i="1"/>
  <c r="G329" i="1" s="1"/>
  <c r="E328" i="1"/>
  <c r="G328" i="1" s="1"/>
  <c r="E327" i="1"/>
  <c r="G327" i="1" s="1"/>
  <c r="E326" i="1"/>
  <c r="G326" i="1" s="1"/>
  <c r="E325" i="1"/>
  <c r="G325" i="1" s="1"/>
  <c r="E324" i="1"/>
  <c r="G324" i="1" s="1"/>
  <c r="E323" i="1"/>
  <c r="G323" i="1" s="1"/>
  <c r="E322" i="1"/>
  <c r="G322" i="1" s="1"/>
  <c r="E321" i="1"/>
  <c r="G321" i="1" s="1"/>
  <c r="E320" i="1"/>
  <c r="G320" i="1" s="1"/>
  <c r="E319" i="1"/>
  <c r="G319" i="1" s="1"/>
  <c r="E318" i="1"/>
  <c r="G318" i="1" s="1"/>
  <c r="E317" i="1"/>
  <c r="G317" i="1" s="1"/>
  <c r="E316" i="1"/>
  <c r="G316" i="1" s="1"/>
  <c r="E315" i="1"/>
  <c r="G315" i="1" s="1"/>
  <c r="E314" i="1"/>
  <c r="G314" i="1" s="1"/>
  <c r="E313" i="1"/>
  <c r="G313" i="1" s="1"/>
  <c r="E312" i="1"/>
  <c r="G312" i="1" s="1"/>
  <c r="E311" i="1"/>
  <c r="G311" i="1" s="1"/>
  <c r="E310" i="1"/>
  <c r="G310" i="1" s="1"/>
  <c r="E309" i="1"/>
  <c r="G309" i="1" s="1"/>
  <c r="E308" i="1"/>
  <c r="G308" i="1" s="1"/>
  <c r="E307" i="1"/>
  <c r="G307" i="1" s="1"/>
  <c r="E306" i="1"/>
  <c r="G306" i="1" s="1"/>
  <c r="E305" i="1"/>
  <c r="G305" i="1" s="1"/>
  <c r="E304" i="1"/>
  <c r="G304" i="1" s="1"/>
  <c r="E303" i="1"/>
  <c r="G303" i="1" s="1"/>
  <c r="E302" i="1"/>
  <c r="G302" i="1" s="1"/>
  <c r="E301" i="1"/>
  <c r="G301" i="1" s="1"/>
  <c r="E300" i="1"/>
  <c r="G300" i="1" s="1"/>
  <c r="E299" i="1"/>
  <c r="G299" i="1" s="1"/>
  <c r="E298" i="1"/>
  <c r="G298" i="1" s="1"/>
  <c r="E297" i="1"/>
  <c r="G297" i="1" s="1"/>
  <c r="E296" i="1"/>
  <c r="G296" i="1" s="1"/>
  <c r="E295" i="1"/>
  <c r="G295" i="1" s="1"/>
  <c r="E294" i="1"/>
  <c r="G294" i="1" s="1"/>
  <c r="E293" i="1"/>
  <c r="G293" i="1" s="1"/>
  <c r="E292" i="1"/>
  <c r="G292" i="1" s="1"/>
  <c r="E291" i="1"/>
  <c r="G291" i="1" s="1"/>
  <c r="E290" i="1"/>
  <c r="G290" i="1" s="1"/>
  <c r="E289" i="1"/>
  <c r="G289" i="1" s="1"/>
  <c r="E288" i="1"/>
  <c r="G288" i="1" s="1"/>
  <c r="E287" i="1"/>
  <c r="G287" i="1" s="1"/>
  <c r="E286" i="1"/>
  <c r="G286" i="1" s="1"/>
  <c r="E285" i="1"/>
  <c r="G285" i="1" s="1"/>
  <c r="E284" i="1"/>
  <c r="G284" i="1" s="1"/>
  <c r="E283" i="1"/>
  <c r="G283" i="1" s="1"/>
  <c r="E282" i="1"/>
  <c r="G282" i="1" s="1"/>
  <c r="E281" i="1"/>
  <c r="G281" i="1" s="1"/>
  <c r="E280" i="1"/>
  <c r="G280" i="1" s="1"/>
  <c r="E279" i="1"/>
  <c r="G279" i="1" s="1"/>
  <c r="E278" i="1"/>
  <c r="G278" i="1" s="1"/>
  <c r="E277" i="1"/>
  <c r="G277" i="1" s="1"/>
  <c r="E276" i="1"/>
  <c r="G276" i="1" s="1"/>
  <c r="E275" i="1"/>
  <c r="G275" i="1" s="1"/>
  <c r="E274" i="1"/>
  <c r="G274" i="1" s="1"/>
  <c r="E273" i="1"/>
  <c r="G273" i="1" s="1"/>
  <c r="E272" i="1"/>
  <c r="G272" i="1" s="1"/>
  <c r="E271" i="1"/>
  <c r="G271" i="1" s="1"/>
  <c r="E270" i="1"/>
  <c r="G270" i="1" s="1"/>
  <c r="E269" i="1"/>
  <c r="G269" i="1" s="1"/>
  <c r="E268" i="1"/>
  <c r="G268" i="1" s="1"/>
  <c r="E267" i="1"/>
  <c r="G267" i="1" s="1"/>
  <c r="E266" i="1"/>
  <c r="G266" i="1" s="1"/>
  <c r="E265" i="1"/>
  <c r="G265" i="1" s="1"/>
  <c r="E264" i="1"/>
  <c r="G264" i="1" s="1"/>
  <c r="E263" i="1"/>
  <c r="G263" i="1" s="1"/>
  <c r="E262" i="1"/>
  <c r="G262" i="1" s="1"/>
  <c r="E261" i="1"/>
  <c r="G261" i="1" s="1"/>
  <c r="E260" i="1"/>
  <c r="G260" i="1" s="1"/>
  <c r="E259" i="1"/>
  <c r="G259" i="1" s="1"/>
  <c r="E258" i="1"/>
  <c r="G258" i="1" s="1"/>
  <c r="E257" i="1"/>
  <c r="G257" i="1" s="1"/>
  <c r="E256" i="1"/>
  <c r="G256" i="1" s="1"/>
  <c r="E255" i="1"/>
  <c r="G255" i="1" s="1"/>
  <c r="E254" i="1"/>
  <c r="G254" i="1" s="1"/>
  <c r="E253" i="1"/>
  <c r="G253" i="1" s="1"/>
  <c r="E252" i="1"/>
  <c r="G252" i="1" s="1"/>
  <c r="E251" i="1"/>
  <c r="G251" i="1" s="1"/>
  <c r="E250" i="1"/>
  <c r="G250" i="1" s="1"/>
  <c r="E249" i="1"/>
  <c r="G249" i="1" s="1"/>
  <c r="E248" i="1"/>
  <c r="G248" i="1" s="1"/>
  <c r="E247" i="1"/>
  <c r="G247" i="1" s="1"/>
  <c r="E246" i="1"/>
  <c r="G246" i="1" s="1"/>
  <c r="E245" i="1"/>
  <c r="G245" i="1" s="1"/>
  <c r="E244" i="1"/>
  <c r="G244" i="1" s="1"/>
  <c r="E243" i="1"/>
  <c r="G243" i="1" s="1"/>
  <c r="E242" i="1"/>
  <c r="G242" i="1" s="1"/>
  <c r="E241" i="1"/>
  <c r="G241" i="1" s="1"/>
  <c r="E240" i="1"/>
  <c r="G240" i="1" s="1"/>
  <c r="E239" i="1"/>
  <c r="G239" i="1" s="1"/>
  <c r="E238" i="1"/>
  <c r="G238" i="1" s="1"/>
  <c r="E237" i="1"/>
  <c r="G237" i="1" s="1"/>
  <c r="E236" i="1"/>
  <c r="G236" i="1" s="1"/>
  <c r="E235" i="1"/>
  <c r="G235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9" i="1"/>
  <c r="G219" i="1" s="1"/>
  <c r="E218" i="1"/>
  <c r="G218" i="1" s="1"/>
  <c r="E217" i="1"/>
  <c r="G217" i="1" s="1"/>
  <c r="E216" i="1"/>
  <c r="G216" i="1" s="1"/>
  <c r="E215" i="1"/>
  <c r="G215" i="1" s="1"/>
  <c r="E214" i="1"/>
  <c r="G214" i="1" s="1"/>
  <c r="E213" i="1"/>
  <c r="G213" i="1" s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6" i="1"/>
  <c r="G206" i="1" s="1"/>
  <c r="E205" i="1"/>
  <c r="G205" i="1" s="1"/>
  <c r="E204" i="1"/>
  <c r="G204" i="1" s="1"/>
  <c r="E203" i="1"/>
  <c r="G203" i="1" s="1"/>
  <c r="E202" i="1"/>
  <c r="G202" i="1" s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E195" i="1"/>
  <c r="G195" i="1" s="1"/>
  <c r="E194" i="1"/>
  <c r="G194" i="1" s="1"/>
  <c r="E193" i="1"/>
  <c r="G193" i="1" s="1"/>
  <c r="E192" i="1"/>
  <c r="G192" i="1" s="1"/>
  <c r="E191" i="1"/>
  <c r="G191" i="1" s="1"/>
  <c r="G373" i="1" s="1"/>
  <c r="H373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E164" i="1"/>
  <c r="G164" i="1" s="1"/>
  <c r="E163" i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4" i="1"/>
  <c r="G154" i="1" s="1"/>
  <c r="E153" i="1"/>
  <c r="G153" i="1" s="1"/>
  <c r="E152" i="1"/>
  <c r="G152" i="1" s="1"/>
  <c r="E151" i="1"/>
  <c r="G151" i="1" s="1"/>
  <c r="E124" i="1"/>
  <c r="G124" i="1" s="1"/>
  <c r="E111" i="1"/>
  <c r="G111" i="1" s="1"/>
  <c r="E109" i="1"/>
  <c r="G109" i="1" s="1"/>
  <c r="E138" i="1"/>
  <c r="G138" i="1" s="1"/>
  <c r="E128" i="1"/>
  <c r="G128" i="1" s="1"/>
  <c r="E125" i="1"/>
  <c r="G125" i="1" s="1"/>
  <c r="E131" i="1"/>
  <c r="G131" i="1" s="1"/>
  <c r="E127" i="1"/>
  <c r="G127" i="1" s="1"/>
  <c r="E126" i="1"/>
  <c r="G126" i="1" s="1"/>
  <c r="E130" i="1"/>
  <c r="G130" i="1" s="1"/>
  <c r="E117" i="1"/>
  <c r="G117" i="1" s="1"/>
  <c r="E108" i="1"/>
  <c r="G108" i="1" s="1"/>
  <c r="E123" i="1"/>
  <c r="G123" i="1" s="1"/>
  <c r="E136" i="1"/>
  <c r="G136" i="1" s="1"/>
  <c r="E121" i="1"/>
  <c r="G121" i="1" s="1"/>
  <c r="E133" i="1"/>
  <c r="G133" i="1" s="1"/>
  <c r="E129" i="1"/>
  <c r="G129" i="1" s="1"/>
  <c r="E139" i="1"/>
  <c r="G139" i="1" s="1"/>
  <c r="E118" i="1"/>
  <c r="G118" i="1" s="1"/>
  <c r="E137" i="1"/>
  <c r="G137" i="1" s="1"/>
  <c r="E116" i="1"/>
  <c r="G116" i="1" s="1"/>
  <c r="E107" i="1"/>
  <c r="G107" i="1" s="1"/>
  <c r="E134" i="1"/>
  <c r="G134" i="1" s="1"/>
  <c r="E149" i="1"/>
  <c r="G149" i="1" s="1"/>
  <c r="E132" i="1"/>
  <c r="G132" i="1" s="1"/>
  <c r="E141" i="1"/>
  <c r="G141" i="1" s="1"/>
  <c r="E135" i="1"/>
  <c r="G135" i="1" s="1"/>
  <c r="E150" i="1"/>
  <c r="G150" i="1" s="1"/>
  <c r="E147" i="1"/>
  <c r="G147" i="1" s="1"/>
  <c r="E142" i="1"/>
  <c r="G142" i="1" s="1"/>
  <c r="E119" i="1"/>
  <c r="G119" i="1" s="1"/>
  <c r="E120" i="1"/>
  <c r="G120" i="1" s="1"/>
  <c r="E122" i="1"/>
  <c r="G122" i="1" s="1"/>
  <c r="E144" i="1"/>
  <c r="G144" i="1" s="1"/>
  <c r="E145" i="1"/>
  <c r="G145" i="1" s="1"/>
  <c r="E146" i="1"/>
  <c r="G146" i="1" s="1"/>
  <c r="E114" i="1"/>
  <c r="G114" i="1" s="1"/>
  <c r="E115" i="1"/>
  <c r="G115" i="1" s="1"/>
  <c r="E110" i="1"/>
  <c r="G110" i="1" s="1"/>
  <c r="E143" i="1"/>
  <c r="G143" i="1" s="1"/>
  <c r="E148" i="1"/>
  <c r="G148" i="1" s="1"/>
  <c r="E140" i="1"/>
  <c r="G140" i="1" s="1"/>
  <c r="E113" i="1"/>
  <c r="G113" i="1" s="1"/>
  <c r="E106" i="1"/>
  <c r="G106" i="1" s="1"/>
  <c r="E112" i="1"/>
  <c r="G112" i="1" s="1"/>
  <c r="E102" i="1"/>
  <c r="G102" i="1" s="1"/>
  <c r="E94" i="1"/>
  <c r="G94" i="1" s="1"/>
  <c r="E99" i="1"/>
  <c r="G99" i="1" s="1"/>
  <c r="E85" i="1"/>
  <c r="G85" i="1" s="1"/>
  <c r="E103" i="1"/>
  <c r="G103" i="1" s="1"/>
  <c r="E82" i="1"/>
  <c r="G82" i="1" s="1"/>
  <c r="E81" i="1"/>
  <c r="G81" i="1" s="1"/>
  <c r="E73" i="1"/>
  <c r="G73" i="1" s="1"/>
  <c r="E69" i="1"/>
  <c r="G69" i="1" s="1"/>
  <c r="E77" i="1"/>
  <c r="G77" i="1" s="1"/>
  <c r="E88" i="1"/>
  <c r="G88" i="1" s="1"/>
  <c r="E93" i="1"/>
  <c r="G93" i="1" s="1"/>
  <c r="E55" i="1"/>
  <c r="G55" i="1" s="1"/>
  <c r="E80" i="1"/>
  <c r="G80" i="1" s="1"/>
  <c r="E75" i="1"/>
  <c r="G75" i="1" s="1"/>
  <c r="E104" i="1"/>
  <c r="G104" i="1" s="1"/>
  <c r="E60" i="1"/>
  <c r="G60" i="1" s="1"/>
  <c r="E72" i="1"/>
  <c r="G72" i="1" s="1"/>
  <c r="E78" i="1"/>
  <c r="G78" i="1" s="1"/>
  <c r="E76" i="1"/>
  <c r="G76" i="1" s="1"/>
  <c r="E79" i="1"/>
  <c r="G79" i="1" s="1"/>
  <c r="E87" i="1"/>
  <c r="G87" i="1" s="1"/>
  <c r="E89" i="1"/>
  <c r="G89" i="1" s="1"/>
  <c r="E68" i="1"/>
  <c r="G68" i="1" s="1"/>
  <c r="E74" i="1"/>
  <c r="G74" i="1" s="1"/>
  <c r="E84" i="1"/>
  <c r="G84" i="1" s="1"/>
  <c r="E30" i="1"/>
  <c r="G30" i="1" s="1"/>
  <c r="E91" i="1"/>
  <c r="G91" i="1" s="1"/>
  <c r="E56" i="1"/>
  <c r="G56" i="1" s="1"/>
  <c r="E83" i="1"/>
  <c r="G83" i="1" s="1"/>
  <c r="E53" i="1"/>
  <c r="G53" i="1" s="1"/>
  <c r="E96" i="1"/>
  <c r="G96" i="1" s="1"/>
  <c r="E54" i="1"/>
  <c r="G54" i="1" s="1"/>
  <c r="E70" i="1"/>
  <c r="G70" i="1" s="1"/>
  <c r="E24" i="1"/>
  <c r="G24" i="1" s="1"/>
  <c r="E64" i="1"/>
  <c r="G64" i="1" s="1"/>
  <c r="E61" i="1"/>
  <c r="G61" i="1" s="1"/>
  <c r="E71" i="1"/>
  <c r="G71" i="1" s="1"/>
  <c r="E57" i="1"/>
  <c r="G57" i="1" s="1"/>
  <c r="E50" i="1"/>
  <c r="G50" i="1" s="1"/>
  <c r="E41" i="1"/>
  <c r="G41" i="1" s="1"/>
  <c r="E67" i="1"/>
  <c r="G67" i="1" s="1"/>
  <c r="E59" i="1"/>
  <c r="G59" i="1" s="1"/>
  <c r="E62" i="1"/>
  <c r="G62" i="1" s="1"/>
  <c r="E29" i="1"/>
  <c r="G29" i="1" s="1"/>
  <c r="E43" i="1"/>
  <c r="G43" i="1" s="1"/>
  <c r="E63" i="1"/>
  <c r="G63" i="1" s="1"/>
  <c r="E46" i="1"/>
  <c r="G46" i="1" s="1"/>
  <c r="E66" i="1"/>
  <c r="G66" i="1" s="1"/>
  <c r="E51" i="1"/>
  <c r="G51" i="1" s="1"/>
  <c r="E90" i="1"/>
  <c r="G90" i="1" s="1"/>
  <c r="E65" i="1"/>
  <c r="G65" i="1" s="1"/>
  <c r="E58" i="1"/>
  <c r="G58" i="1" s="1"/>
  <c r="E38" i="1"/>
  <c r="G38" i="1" s="1"/>
  <c r="E49" i="1"/>
  <c r="G49" i="1" s="1"/>
  <c r="E45" i="1"/>
  <c r="G45" i="1" s="1"/>
  <c r="E27" i="1"/>
  <c r="G27" i="1" s="1"/>
  <c r="E39" i="1"/>
  <c r="G39" i="1" s="1"/>
  <c r="E34" i="1"/>
  <c r="G34" i="1" s="1"/>
  <c r="E25" i="1"/>
  <c r="G25" i="1" s="1"/>
  <c r="E48" i="1"/>
  <c r="G48" i="1" s="1"/>
  <c r="E47" i="1"/>
  <c r="G47" i="1" s="1"/>
  <c r="E37" i="1"/>
  <c r="G37" i="1" s="1"/>
  <c r="E28" i="1"/>
  <c r="G28" i="1" s="1"/>
  <c r="E52" i="1"/>
  <c r="G52" i="1" s="1"/>
  <c r="E23" i="1"/>
  <c r="G23" i="1" s="1"/>
  <c r="E97" i="1"/>
  <c r="G97" i="1" s="1"/>
  <c r="E40" i="1"/>
  <c r="G40" i="1" s="1"/>
  <c r="E44" i="1"/>
  <c r="G44" i="1" s="1"/>
  <c r="E42" i="1"/>
  <c r="G42" i="1" s="1"/>
  <c r="E35" i="1"/>
  <c r="G35" i="1" s="1"/>
  <c r="E33" i="1"/>
  <c r="G33" i="1" s="1"/>
  <c r="E32" i="1"/>
  <c r="G32" i="1" s="1"/>
  <c r="E26" i="1"/>
  <c r="G26" i="1" s="1"/>
  <c r="E98" i="1"/>
  <c r="G98" i="1" s="1"/>
  <c r="E31" i="1"/>
  <c r="G31" i="1" s="1"/>
  <c r="E101" i="1"/>
  <c r="G101" i="1" s="1"/>
  <c r="E95" i="1"/>
  <c r="G95" i="1" s="1"/>
  <c r="E100" i="1"/>
  <c r="G100" i="1" s="1"/>
  <c r="E92" i="1"/>
  <c r="G92" i="1" s="1"/>
  <c r="E22" i="1"/>
  <c r="G22" i="1" s="1"/>
  <c r="E36" i="1"/>
  <c r="G36" i="1" s="1"/>
  <c r="E86" i="1"/>
  <c r="G86" i="1" s="1"/>
  <c r="E20" i="1"/>
  <c r="G20" i="1" s="1"/>
  <c r="E15" i="1"/>
  <c r="G15" i="1" s="1"/>
  <c r="E16" i="1"/>
  <c r="G16" i="1" s="1"/>
  <c r="E18" i="1"/>
  <c r="G18" i="1" s="1"/>
  <c r="E19" i="1"/>
  <c r="G19" i="1" s="1"/>
  <c r="E17" i="1"/>
  <c r="G17" i="1" s="1"/>
  <c r="E7" i="1"/>
  <c r="G7" i="1" s="1"/>
  <c r="E13" i="1"/>
  <c r="G13" i="1" s="1"/>
  <c r="E10" i="1"/>
  <c r="G10" i="1" s="1"/>
  <c r="E14" i="1"/>
  <c r="G14" i="1" s="1"/>
  <c r="E9" i="1"/>
  <c r="G9" i="1" s="1"/>
  <c r="E12" i="1"/>
  <c r="G12" i="1" s="1"/>
  <c r="E5" i="1"/>
  <c r="G5" i="1" s="1"/>
  <c r="E11" i="1"/>
  <c r="G11" i="1" s="1"/>
  <c r="E6" i="1"/>
  <c r="G6" i="1" s="1"/>
  <c r="E8" i="1"/>
  <c r="G8" i="1" s="1"/>
  <c r="E3" i="1"/>
  <c r="G3" i="1" s="1"/>
  <c r="E2" i="1"/>
  <c r="G2" i="1" s="1"/>
  <c r="E4" i="1"/>
  <c r="G4" i="1" s="1"/>
  <c r="G21" i="1" l="1"/>
  <c r="H21" i="1" s="1"/>
  <c r="G105" i="1"/>
  <c r="H105" i="1" s="1"/>
  <c r="G190" i="1"/>
  <c r="H190" i="1" s="1"/>
  <c r="G1389" i="1" l="1"/>
</calcChain>
</file>

<file path=xl/sharedStrings.xml><?xml version="1.0" encoding="utf-8"?>
<sst xmlns="http://schemas.openxmlformats.org/spreadsheetml/2006/main" count="2750" uniqueCount="37">
  <si>
    <t>E35002</t>
  </si>
  <si>
    <t>Balance</t>
  </si>
  <si>
    <t>E39101</t>
  </si>
  <si>
    <t>E39001</t>
  </si>
  <si>
    <t>E39201</t>
  </si>
  <si>
    <t>E39601</t>
  </si>
  <si>
    <t>E36002</t>
  </si>
  <si>
    <t>E39501</t>
  </si>
  <si>
    <t>E39702</t>
  </si>
  <si>
    <t>E39401</t>
  </si>
  <si>
    <t>E39801</t>
  </si>
  <si>
    <t>E39301</t>
  </si>
  <si>
    <t xml:space="preserve">E39701  </t>
  </si>
  <si>
    <t>E38902</t>
  </si>
  <si>
    <t>Acct</t>
  </si>
  <si>
    <t>Tran Type</t>
  </si>
  <si>
    <t>Tran Yr</t>
  </si>
  <si>
    <t>Vint Yr</t>
  </si>
  <si>
    <t>Age</t>
  </si>
  <si>
    <t>Amt</t>
  </si>
  <si>
    <t>39701.013 Total</t>
  </si>
  <si>
    <t>E35002 Total</t>
  </si>
  <si>
    <t>E36002 Total</t>
  </si>
  <si>
    <t>E39001 Total</t>
  </si>
  <si>
    <t>E39101 Total</t>
  </si>
  <si>
    <t>E39201 Total</t>
  </si>
  <si>
    <t>E39301 Total</t>
  </si>
  <si>
    <t>E39401 Total</t>
  </si>
  <si>
    <t>E39501 Total</t>
  </si>
  <si>
    <t>E39601 Total</t>
  </si>
  <si>
    <t>E39701   Total</t>
  </si>
  <si>
    <t>E39702 Total</t>
  </si>
  <si>
    <t>E39801 Total</t>
  </si>
  <si>
    <t>Grand Total</t>
  </si>
  <si>
    <t>$ x Age</t>
  </si>
  <si>
    <t>Avg Age</t>
  </si>
  <si>
    <t>E39802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</si>
</sst>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999999"/>
      </left>
      <right/>
      <top style="thin">
        <color indexed="65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0" fillId="0" borderId="0" xfId="1" applyFont="1"/>
    <xf numFmtId="43" fontId="0" fillId="0" borderId="0" xfId="0" applyNumberForma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AD2F-1EFA-49C5-A126-B4B64D6A9C9A}">
  <dimension ref="A1:H1389"/>
  <sheetViews>
    <sheetView tabSelected="1" topLeftCell="A1370" workbookViewId="0">
      <selection activeCell="N1385" sqref="N1385"/>
    </sheetView>
  </sheetViews>
  <sheetFormatPr defaultRowHeight="15" outlineLevelRow="2" x14ac:dyDescent="0.25"/>
  <cols>
    <col min="6" max="6" width="16.85546875" style="2" bestFit="1" customWidth="1"/>
    <col min="7" max="7" width="18" style="2" bestFit="1" customWidth="1"/>
  </cols>
  <sheetData>
    <row r="1" spans="1:8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s="2" t="s">
        <v>19</v>
      </c>
      <c r="G1" s="2" t="s">
        <v>34</v>
      </c>
      <c r="H1" t="s">
        <v>35</v>
      </c>
    </row>
    <row r="2" spans="1:8" hidden="1" outlineLevel="2" x14ac:dyDescent="0.25">
      <c r="A2">
        <v>39701.012999999999</v>
      </c>
      <c r="B2" t="s">
        <v>1</v>
      </c>
      <c r="C2">
        <v>2022</v>
      </c>
      <c r="D2">
        <v>2004</v>
      </c>
      <c r="E2">
        <f>+C2-D2+0.5</f>
        <v>18.5</v>
      </c>
      <c r="F2" s="2">
        <v>143711.71</v>
      </c>
      <c r="G2" s="2">
        <f t="shared" ref="G2:G66" si="0">+E2*F2</f>
        <v>2658666.6349999998</v>
      </c>
    </row>
    <row r="3" spans="1:8" hidden="1" outlineLevel="2" x14ac:dyDescent="0.25">
      <c r="A3">
        <v>39701.012999999999</v>
      </c>
      <c r="B3" t="s">
        <v>1</v>
      </c>
      <c r="C3">
        <v>2022</v>
      </c>
      <c r="D3">
        <v>2005</v>
      </c>
      <c r="E3">
        <f>+C3-D3+0.5</f>
        <v>17.5</v>
      </c>
      <c r="F3" s="2">
        <v>143730.66</v>
      </c>
      <c r="G3" s="2">
        <f t="shared" si="0"/>
        <v>2515286.5500000003</v>
      </c>
    </row>
    <row r="4" spans="1:8" hidden="1" outlineLevel="2" x14ac:dyDescent="0.25">
      <c r="A4">
        <v>39701.012999999999</v>
      </c>
      <c r="B4" t="s">
        <v>1</v>
      </c>
      <c r="C4">
        <v>2022</v>
      </c>
      <c r="D4">
        <v>2006</v>
      </c>
      <c r="E4">
        <f>+C4-D4+0.5</f>
        <v>16.5</v>
      </c>
      <c r="F4" s="2">
        <v>33613.58</v>
      </c>
      <c r="G4" s="2">
        <f t="shared" si="0"/>
        <v>554624.07000000007</v>
      </c>
    </row>
    <row r="5" spans="1:8" hidden="1" outlineLevel="2" x14ac:dyDescent="0.25">
      <c r="A5">
        <v>39701.012999999999</v>
      </c>
      <c r="B5" t="s">
        <v>1</v>
      </c>
      <c r="C5">
        <v>2022</v>
      </c>
      <c r="D5">
        <v>2007</v>
      </c>
      <c r="E5">
        <f>+C5-D5+0.5</f>
        <v>15.5</v>
      </c>
      <c r="F5" s="2">
        <v>315241.21999999997</v>
      </c>
      <c r="G5" s="2">
        <f t="shared" si="0"/>
        <v>4886238.9099999992</v>
      </c>
    </row>
    <row r="6" spans="1:8" hidden="1" outlineLevel="2" x14ac:dyDescent="0.25">
      <c r="A6">
        <v>39701.012999999999</v>
      </c>
      <c r="B6" t="s">
        <v>1</v>
      </c>
      <c r="C6">
        <v>2022</v>
      </c>
      <c r="D6">
        <v>2008</v>
      </c>
      <c r="E6">
        <f>+C6-D6+0.5</f>
        <v>14.5</v>
      </c>
      <c r="F6" s="2">
        <v>240374.41</v>
      </c>
      <c r="G6" s="2">
        <f t="shared" si="0"/>
        <v>3485428.9449999998</v>
      </c>
    </row>
    <row r="7" spans="1:8" hidden="1" outlineLevel="2" x14ac:dyDescent="0.25">
      <c r="A7">
        <v>39701.012999999999</v>
      </c>
      <c r="B7" t="s">
        <v>1</v>
      </c>
      <c r="C7">
        <v>2022</v>
      </c>
      <c r="D7">
        <v>2009</v>
      </c>
      <c r="E7">
        <f>+C7-D7+0.5</f>
        <v>13.5</v>
      </c>
      <c r="F7" s="2">
        <v>1418727.23</v>
      </c>
      <c r="G7" s="2">
        <f t="shared" si="0"/>
        <v>19152817.605</v>
      </c>
    </row>
    <row r="8" spans="1:8" hidden="1" outlineLevel="2" x14ac:dyDescent="0.25">
      <c r="A8">
        <v>39701.012999999999</v>
      </c>
      <c r="B8" t="s">
        <v>1</v>
      </c>
      <c r="C8">
        <v>2022</v>
      </c>
      <c r="D8">
        <v>2010</v>
      </c>
      <c r="E8">
        <f>+C8-D8+0.5</f>
        <v>12.5</v>
      </c>
      <c r="F8" s="2">
        <v>211706.43</v>
      </c>
      <c r="G8" s="2">
        <f t="shared" si="0"/>
        <v>2646330.375</v>
      </c>
    </row>
    <row r="9" spans="1:8" hidden="1" outlineLevel="2" x14ac:dyDescent="0.25">
      <c r="A9">
        <v>39701.012999999999</v>
      </c>
      <c r="B9" t="s">
        <v>1</v>
      </c>
      <c r="C9">
        <v>2022</v>
      </c>
      <c r="D9">
        <v>2011</v>
      </c>
      <c r="E9">
        <f>+C9-D9+0.5</f>
        <v>11.5</v>
      </c>
      <c r="F9" s="2">
        <v>638933.5</v>
      </c>
      <c r="G9" s="2">
        <f t="shared" si="0"/>
        <v>7347735.25</v>
      </c>
    </row>
    <row r="10" spans="1:8" hidden="1" outlineLevel="2" x14ac:dyDescent="0.25">
      <c r="A10">
        <v>39701.012999999999</v>
      </c>
      <c r="B10" t="s">
        <v>1</v>
      </c>
      <c r="C10">
        <v>2022</v>
      </c>
      <c r="D10">
        <v>2012</v>
      </c>
      <c r="E10">
        <f>+C10-D10+0.5</f>
        <v>10.5</v>
      </c>
      <c r="F10" s="2">
        <v>1070036.21</v>
      </c>
      <c r="G10" s="2">
        <f t="shared" si="0"/>
        <v>11235380.205</v>
      </c>
    </row>
    <row r="11" spans="1:8" hidden="1" outlineLevel="2" x14ac:dyDescent="0.25">
      <c r="A11">
        <v>39701.012999999999</v>
      </c>
      <c r="B11" t="s">
        <v>1</v>
      </c>
      <c r="C11">
        <v>2022</v>
      </c>
      <c r="D11">
        <v>2013</v>
      </c>
      <c r="E11">
        <f>+C11-D11+0.5</f>
        <v>9.5</v>
      </c>
      <c r="F11" s="2">
        <v>304557.05</v>
      </c>
      <c r="G11" s="2">
        <f t="shared" si="0"/>
        <v>2893291.9750000001</v>
      </c>
    </row>
    <row r="12" spans="1:8" hidden="1" outlineLevel="2" x14ac:dyDescent="0.25">
      <c r="A12">
        <v>39701.012999999999</v>
      </c>
      <c r="B12" t="s">
        <v>1</v>
      </c>
      <c r="C12">
        <v>2022</v>
      </c>
      <c r="D12">
        <v>2014</v>
      </c>
      <c r="E12">
        <f>+C12-D12+0.5</f>
        <v>8.5</v>
      </c>
      <c r="F12" s="2">
        <v>625459.56000000006</v>
      </c>
      <c r="G12" s="2">
        <f t="shared" si="0"/>
        <v>5316406.2600000007</v>
      </c>
    </row>
    <row r="13" spans="1:8" hidden="1" outlineLevel="2" x14ac:dyDescent="0.25">
      <c r="A13">
        <v>39701.012999999999</v>
      </c>
      <c r="B13" t="s">
        <v>1</v>
      </c>
      <c r="C13">
        <v>2022</v>
      </c>
      <c r="D13">
        <v>2015</v>
      </c>
      <c r="E13">
        <f>+C13-D13+0.5</f>
        <v>7.5</v>
      </c>
      <c r="F13" s="2">
        <v>1103795.29</v>
      </c>
      <c r="G13" s="2">
        <f t="shared" si="0"/>
        <v>8278464.6750000007</v>
      </c>
    </row>
    <row r="14" spans="1:8" hidden="1" outlineLevel="2" x14ac:dyDescent="0.25">
      <c r="A14">
        <v>39701.012999999999</v>
      </c>
      <c r="B14" t="s">
        <v>1</v>
      </c>
      <c r="C14">
        <v>2022</v>
      </c>
      <c r="D14">
        <v>2016</v>
      </c>
      <c r="E14">
        <f>+C14-D14+0.5</f>
        <v>6.5</v>
      </c>
      <c r="F14" s="2">
        <v>990340.91</v>
      </c>
      <c r="G14" s="2">
        <f t="shared" si="0"/>
        <v>6437215.915</v>
      </c>
    </row>
    <row r="15" spans="1:8" hidden="1" outlineLevel="2" x14ac:dyDescent="0.25">
      <c r="A15">
        <v>39701.012999999999</v>
      </c>
      <c r="B15" t="s">
        <v>1</v>
      </c>
      <c r="C15">
        <v>2022</v>
      </c>
      <c r="D15">
        <v>2017</v>
      </c>
      <c r="E15">
        <f>+C15-D15+0.5</f>
        <v>5.5</v>
      </c>
      <c r="F15" s="2">
        <v>27823021.600000001</v>
      </c>
      <c r="G15" s="2">
        <f t="shared" si="0"/>
        <v>153026618.80000001</v>
      </c>
    </row>
    <row r="16" spans="1:8" hidden="1" outlineLevel="2" x14ac:dyDescent="0.25">
      <c r="A16">
        <v>39701.012999999999</v>
      </c>
      <c r="B16" t="s">
        <v>1</v>
      </c>
      <c r="C16">
        <v>2022</v>
      </c>
      <c r="D16">
        <v>2018</v>
      </c>
      <c r="E16">
        <f>+C16-D16+0.5</f>
        <v>4.5</v>
      </c>
      <c r="F16" s="2">
        <v>19114115.300000001</v>
      </c>
      <c r="G16" s="2">
        <f t="shared" si="0"/>
        <v>86013518.850000009</v>
      </c>
    </row>
    <row r="17" spans="1:8" hidden="1" outlineLevel="2" x14ac:dyDescent="0.25">
      <c r="A17">
        <v>39701.012999999999</v>
      </c>
      <c r="B17" t="s">
        <v>1</v>
      </c>
      <c r="C17">
        <v>2022</v>
      </c>
      <c r="D17">
        <v>2019</v>
      </c>
      <c r="E17">
        <f>+C17-D17+0.5</f>
        <v>3.5</v>
      </c>
      <c r="F17" s="2">
        <v>3791314.65</v>
      </c>
      <c r="G17" s="2">
        <f t="shared" si="0"/>
        <v>13269601.275</v>
      </c>
    </row>
    <row r="18" spans="1:8" hidden="1" outlineLevel="2" x14ac:dyDescent="0.25">
      <c r="A18">
        <v>39701.012999999999</v>
      </c>
      <c r="B18" t="s">
        <v>1</v>
      </c>
      <c r="C18">
        <v>2022</v>
      </c>
      <c r="D18">
        <v>2020</v>
      </c>
      <c r="E18">
        <f>+C18-D18+0.5</f>
        <v>2.5</v>
      </c>
      <c r="F18" s="2">
        <v>8530250.0299999993</v>
      </c>
      <c r="G18" s="2">
        <f t="shared" si="0"/>
        <v>21325625.074999999</v>
      </c>
    </row>
    <row r="19" spans="1:8" hidden="1" outlineLevel="2" x14ac:dyDescent="0.25">
      <c r="A19">
        <v>39701.012999999999</v>
      </c>
      <c r="B19" t="s">
        <v>1</v>
      </c>
      <c r="C19">
        <v>2022</v>
      </c>
      <c r="D19">
        <v>2021</v>
      </c>
      <c r="E19">
        <f>+C19-D19+0.5</f>
        <v>1.5</v>
      </c>
      <c r="F19" s="2">
        <v>6872434.8600000003</v>
      </c>
      <c r="G19" s="2">
        <f t="shared" si="0"/>
        <v>10308652.290000001</v>
      </c>
    </row>
    <row r="20" spans="1:8" hidden="1" outlineLevel="2" x14ac:dyDescent="0.25">
      <c r="A20">
        <v>39701.012999999999</v>
      </c>
      <c r="B20" t="s">
        <v>1</v>
      </c>
      <c r="C20">
        <v>2022</v>
      </c>
      <c r="D20">
        <v>2022</v>
      </c>
      <c r="E20">
        <f>+C20-D20+0.5</f>
        <v>0.5</v>
      </c>
      <c r="F20" s="2">
        <v>31505481.329999998</v>
      </c>
      <c r="G20" s="2">
        <f t="shared" si="0"/>
        <v>15752740.664999999</v>
      </c>
    </row>
    <row r="21" spans="1:8" outlineLevel="1" collapsed="1" x14ac:dyDescent="0.25">
      <c r="A21" s="1" t="s">
        <v>20</v>
      </c>
      <c r="F21" s="2">
        <f>SUBTOTAL(9,F2:F20)</f>
        <v>104876845.53</v>
      </c>
      <c r="G21" s="2">
        <f>SUBTOTAL(9,G2:G20)</f>
        <v>377104644.32500005</v>
      </c>
      <c r="H21" s="3">
        <f>+G21/F21</f>
        <v>3.5956901870883344</v>
      </c>
    </row>
    <row r="22" spans="1:8" hidden="1" outlineLevel="2" x14ac:dyDescent="0.25">
      <c r="A22" t="s">
        <v>0</v>
      </c>
      <c r="B22" t="s">
        <v>1</v>
      </c>
      <c r="C22">
        <v>2022</v>
      </c>
      <c r="D22">
        <v>1924</v>
      </c>
      <c r="E22">
        <f>+C22-D22+0.5</f>
        <v>98.5</v>
      </c>
      <c r="F22" s="2">
        <v>10.27</v>
      </c>
      <c r="G22" s="2">
        <f t="shared" si="0"/>
        <v>1011.5949999999999</v>
      </c>
    </row>
    <row r="23" spans="1:8" hidden="1" outlineLevel="2" x14ac:dyDescent="0.25">
      <c r="A23" t="s">
        <v>0</v>
      </c>
      <c r="B23" t="s">
        <v>1</v>
      </c>
      <c r="C23">
        <v>2022</v>
      </c>
      <c r="D23">
        <v>1925</v>
      </c>
      <c r="E23">
        <f>+C23-D23+0.5</f>
        <v>97.5</v>
      </c>
      <c r="F23" s="2">
        <v>13093.36</v>
      </c>
      <c r="G23" s="2">
        <f t="shared" si="0"/>
        <v>1276602.6000000001</v>
      </c>
    </row>
    <row r="24" spans="1:8" hidden="1" outlineLevel="2" x14ac:dyDescent="0.25">
      <c r="A24" t="s">
        <v>0</v>
      </c>
      <c r="B24" t="s">
        <v>1</v>
      </c>
      <c r="C24">
        <v>2022</v>
      </c>
      <c r="D24">
        <v>1926</v>
      </c>
      <c r="E24">
        <f>+C24-D24+0.5</f>
        <v>96.5</v>
      </c>
      <c r="F24" s="2">
        <v>206439.07</v>
      </c>
      <c r="G24" s="2">
        <f t="shared" si="0"/>
        <v>19921370.254999999</v>
      </c>
    </row>
    <row r="25" spans="1:8" hidden="1" outlineLevel="2" x14ac:dyDescent="0.25">
      <c r="A25" t="s">
        <v>0</v>
      </c>
      <c r="B25" t="s">
        <v>1</v>
      </c>
      <c r="C25">
        <v>2022</v>
      </c>
      <c r="D25">
        <v>1927</v>
      </c>
      <c r="E25">
        <f>+C25-D25+0.5</f>
        <v>95.5</v>
      </c>
      <c r="F25" s="2">
        <v>21162.44</v>
      </c>
      <c r="G25" s="2">
        <f t="shared" si="0"/>
        <v>2021013.0199999998</v>
      </c>
    </row>
    <row r="26" spans="1:8" hidden="1" outlineLevel="2" x14ac:dyDescent="0.25">
      <c r="A26" t="s">
        <v>0</v>
      </c>
      <c r="B26" t="s">
        <v>1</v>
      </c>
      <c r="C26">
        <v>2022</v>
      </c>
      <c r="D26">
        <v>1928</v>
      </c>
      <c r="E26">
        <f>+C26-D26+0.5</f>
        <v>94.5</v>
      </c>
      <c r="F26" s="2">
        <v>3487.38</v>
      </c>
      <c r="G26" s="2">
        <f t="shared" si="0"/>
        <v>329557.41000000003</v>
      </c>
    </row>
    <row r="27" spans="1:8" hidden="1" outlineLevel="2" x14ac:dyDescent="0.25">
      <c r="A27" t="s">
        <v>0</v>
      </c>
      <c r="B27" t="s">
        <v>1</v>
      </c>
      <c r="C27">
        <v>2022</v>
      </c>
      <c r="D27">
        <v>1929</v>
      </c>
      <c r="E27">
        <f>+C27-D27+0.5</f>
        <v>93.5</v>
      </c>
      <c r="F27" s="2">
        <v>31913.91</v>
      </c>
      <c r="G27" s="2">
        <f t="shared" si="0"/>
        <v>2983950.585</v>
      </c>
    </row>
    <row r="28" spans="1:8" hidden="1" outlineLevel="2" x14ac:dyDescent="0.25">
      <c r="A28" t="s">
        <v>0</v>
      </c>
      <c r="B28" t="s">
        <v>1</v>
      </c>
      <c r="C28">
        <v>2022</v>
      </c>
      <c r="D28">
        <v>1930</v>
      </c>
      <c r="E28">
        <f>+C28-D28+0.5</f>
        <v>92.5</v>
      </c>
      <c r="F28" s="2">
        <v>14839.69</v>
      </c>
      <c r="G28" s="2">
        <f t="shared" si="0"/>
        <v>1372671.325</v>
      </c>
    </row>
    <row r="29" spans="1:8" hidden="1" outlineLevel="2" x14ac:dyDescent="0.25">
      <c r="A29" t="s">
        <v>0</v>
      </c>
      <c r="B29" t="s">
        <v>1</v>
      </c>
      <c r="C29">
        <v>2022</v>
      </c>
      <c r="D29">
        <v>1931</v>
      </c>
      <c r="E29">
        <f>+C29-D29+0.5</f>
        <v>91.5</v>
      </c>
      <c r="F29" s="2">
        <v>67696.95</v>
      </c>
      <c r="G29" s="2">
        <f t="shared" si="0"/>
        <v>6194270.9249999998</v>
      </c>
    </row>
    <row r="30" spans="1:8" hidden="1" outlineLevel="2" x14ac:dyDescent="0.25">
      <c r="A30" t="s">
        <v>0</v>
      </c>
      <c r="B30" t="s">
        <v>1</v>
      </c>
      <c r="C30">
        <v>2022</v>
      </c>
      <c r="D30">
        <v>1932</v>
      </c>
      <c r="E30">
        <f>+C30-D30+0.5</f>
        <v>90.5</v>
      </c>
      <c r="F30" s="2">
        <v>403690.93</v>
      </c>
      <c r="G30" s="2">
        <f t="shared" si="0"/>
        <v>36534029.164999999</v>
      </c>
    </row>
    <row r="31" spans="1:8" hidden="1" outlineLevel="2" x14ac:dyDescent="0.25">
      <c r="A31" t="s">
        <v>0</v>
      </c>
      <c r="B31" t="s">
        <v>1</v>
      </c>
      <c r="C31">
        <v>2022</v>
      </c>
      <c r="D31">
        <v>1933</v>
      </c>
      <c r="E31">
        <f>+C31-D31+0.5</f>
        <v>89.5</v>
      </c>
      <c r="F31" s="2">
        <v>668.1</v>
      </c>
      <c r="G31" s="2">
        <f t="shared" si="0"/>
        <v>59794.950000000004</v>
      </c>
    </row>
    <row r="32" spans="1:8" hidden="1" outlineLevel="2" x14ac:dyDescent="0.25">
      <c r="A32" t="s">
        <v>0</v>
      </c>
      <c r="B32" t="s">
        <v>1</v>
      </c>
      <c r="C32">
        <v>2022</v>
      </c>
      <c r="D32">
        <v>1935</v>
      </c>
      <c r="E32">
        <f>+C32-D32+0.5</f>
        <v>87.5</v>
      </c>
      <c r="F32" s="2">
        <v>3793.94</v>
      </c>
      <c r="G32" s="2">
        <f t="shared" si="0"/>
        <v>331969.75</v>
      </c>
    </row>
    <row r="33" spans="1:7" hidden="1" outlineLevel="2" x14ac:dyDescent="0.25">
      <c r="A33" t="s">
        <v>0</v>
      </c>
      <c r="B33" t="s">
        <v>1</v>
      </c>
      <c r="C33">
        <v>2022</v>
      </c>
      <c r="D33">
        <v>1936</v>
      </c>
      <c r="E33">
        <f>+C33-D33+0.5</f>
        <v>86.5</v>
      </c>
      <c r="F33" s="2">
        <v>3913.03</v>
      </c>
      <c r="G33" s="2">
        <f t="shared" si="0"/>
        <v>338477.09500000003</v>
      </c>
    </row>
    <row r="34" spans="1:7" hidden="1" outlineLevel="2" x14ac:dyDescent="0.25">
      <c r="A34" t="s">
        <v>0</v>
      </c>
      <c r="B34" t="s">
        <v>1</v>
      </c>
      <c r="C34">
        <v>2022</v>
      </c>
      <c r="D34">
        <v>1937</v>
      </c>
      <c r="E34">
        <f>+C34-D34+0.5</f>
        <v>85.5</v>
      </c>
      <c r="F34" s="2">
        <v>22468.01</v>
      </c>
      <c r="G34" s="2">
        <f t="shared" si="0"/>
        <v>1921014.8549999997</v>
      </c>
    </row>
    <row r="35" spans="1:7" hidden="1" outlineLevel="2" x14ac:dyDescent="0.25">
      <c r="A35" t="s">
        <v>0</v>
      </c>
      <c r="B35" t="s">
        <v>1</v>
      </c>
      <c r="C35">
        <v>2022</v>
      </c>
      <c r="D35">
        <v>1938</v>
      </c>
      <c r="E35">
        <f>+C35-D35+0.5</f>
        <v>84.5</v>
      </c>
      <c r="F35" s="2">
        <v>4180.58</v>
      </c>
      <c r="G35" s="2">
        <f t="shared" si="0"/>
        <v>353259.01</v>
      </c>
    </row>
    <row r="36" spans="1:7" hidden="1" outlineLevel="2" x14ac:dyDescent="0.25">
      <c r="A36" t="s">
        <v>0</v>
      </c>
      <c r="B36" t="s">
        <v>1</v>
      </c>
      <c r="C36">
        <v>2022</v>
      </c>
      <c r="D36">
        <v>1939</v>
      </c>
      <c r="E36">
        <f>+C36-D36+0.5</f>
        <v>83.5</v>
      </c>
      <c r="F36" s="2">
        <v>-5635.73</v>
      </c>
      <c r="G36" s="2">
        <f t="shared" si="0"/>
        <v>-470583.45499999996</v>
      </c>
    </row>
    <row r="37" spans="1:7" hidden="1" outlineLevel="2" x14ac:dyDescent="0.25">
      <c r="A37" t="s">
        <v>0</v>
      </c>
      <c r="B37" t="s">
        <v>1</v>
      </c>
      <c r="C37">
        <v>2022</v>
      </c>
      <c r="D37">
        <v>1940</v>
      </c>
      <c r="E37">
        <f>+C37-D37+0.5</f>
        <v>82.5</v>
      </c>
      <c r="F37" s="2">
        <v>17744.71</v>
      </c>
      <c r="G37" s="2">
        <f t="shared" si="0"/>
        <v>1463938.575</v>
      </c>
    </row>
    <row r="38" spans="1:7" hidden="1" outlineLevel="2" x14ac:dyDescent="0.25">
      <c r="A38" t="s">
        <v>0</v>
      </c>
      <c r="B38" t="s">
        <v>1</v>
      </c>
      <c r="C38">
        <v>2022</v>
      </c>
      <c r="D38">
        <v>1941</v>
      </c>
      <c r="E38">
        <f>+C38-D38+0.5</f>
        <v>81.5</v>
      </c>
      <c r="F38" s="2">
        <v>37626.19</v>
      </c>
      <c r="G38" s="2">
        <f t="shared" si="0"/>
        <v>3066534.4850000003</v>
      </c>
    </row>
    <row r="39" spans="1:7" hidden="1" outlineLevel="2" x14ac:dyDescent="0.25">
      <c r="A39" t="s">
        <v>0</v>
      </c>
      <c r="B39" t="s">
        <v>1</v>
      </c>
      <c r="C39">
        <v>2022</v>
      </c>
      <c r="D39">
        <v>1942</v>
      </c>
      <c r="E39">
        <f>+C39-D39+0.5</f>
        <v>80.5</v>
      </c>
      <c r="F39" s="2">
        <v>23758.58</v>
      </c>
      <c r="G39" s="2">
        <f t="shared" si="0"/>
        <v>1912565.6900000002</v>
      </c>
    </row>
    <row r="40" spans="1:7" hidden="1" outlineLevel="2" x14ac:dyDescent="0.25">
      <c r="A40" t="s">
        <v>0</v>
      </c>
      <c r="B40" t="s">
        <v>1</v>
      </c>
      <c r="C40">
        <v>2022</v>
      </c>
      <c r="D40">
        <v>1943</v>
      </c>
      <c r="E40">
        <f>+C40-D40+0.5</f>
        <v>79.5</v>
      </c>
      <c r="F40" s="2">
        <v>9588.6200000000008</v>
      </c>
      <c r="G40" s="2">
        <f t="shared" si="0"/>
        <v>762295.29</v>
      </c>
    </row>
    <row r="41" spans="1:7" hidden="1" outlineLevel="2" x14ac:dyDescent="0.25">
      <c r="A41" t="s">
        <v>0</v>
      </c>
      <c r="B41" t="s">
        <v>1</v>
      </c>
      <c r="C41">
        <v>2022</v>
      </c>
      <c r="D41">
        <v>1944</v>
      </c>
      <c r="E41">
        <f>+C41-D41+0.5</f>
        <v>78.5</v>
      </c>
      <c r="F41" s="2">
        <v>90420.58</v>
      </c>
      <c r="G41" s="2">
        <f t="shared" si="0"/>
        <v>7098015.5300000003</v>
      </c>
    </row>
    <row r="42" spans="1:7" hidden="1" outlineLevel="2" x14ac:dyDescent="0.25">
      <c r="A42" t="s">
        <v>0</v>
      </c>
      <c r="B42" t="s">
        <v>1</v>
      </c>
      <c r="C42">
        <v>2022</v>
      </c>
      <c r="D42">
        <v>1945</v>
      </c>
      <c r="E42">
        <f>+C42-D42+0.5</f>
        <v>77.5</v>
      </c>
      <c r="F42" s="2">
        <v>5249.78</v>
      </c>
      <c r="G42" s="2">
        <f t="shared" si="0"/>
        <v>406857.94999999995</v>
      </c>
    </row>
    <row r="43" spans="1:7" hidden="1" outlineLevel="2" x14ac:dyDescent="0.25">
      <c r="A43" t="s">
        <v>0</v>
      </c>
      <c r="B43" t="s">
        <v>1</v>
      </c>
      <c r="C43">
        <v>2022</v>
      </c>
      <c r="D43">
        <v>1946</v>
      </c>
      <c r="E43">
        <f>+C43-D43+0.5</f>
        <v>76.5</v>
      </c>
      <c r="F43" s="2">
        <v>66191.11</v>
      </c>
      <c r="G43" s="2">
        <f t="shared" si="0"/>
        <v>5063619.915</v>
      </c>
    </row>
    <row r="44" spans="1:7" hidden="1" outlineLevel="2" x14ac:dyDescent="0.25">
      <c r="A44" t="s">
        <v>0</v>
      </c>
      <c r="B44" t="s">
        <v>1</v>
      </c>
      <c r="C44">
        <v>2022</v>
      </c>
      <c r="D44">
        <v>1947</v>
      </c>
      <c r="E44">
        <f>+C44-D44+0.5</f>
        <v>75.5</v>
      </c>
      <c r="F44" s="2">
        <v>6176.05</v>
      </c>
      <c r="G44" s="2">
        <f t="shared" si="0"/>
        <v>466291.77500000002</v>
      </c>
    </row>
    <row r="45" spans="1:7" hidden="1" outlineLevel="2" x14ac:dyDescent="0.25">
      <c r="A45" t="s">
        <v>0</v>
      </c>
      <c r="B45" t="s">
        <v>1</v>
      </c>
      <c r="C45">
        <v>2022</v>
      </c>
      <c r="D45">
        <v>1948</v>
      </c>
      <c r="E45">
        <f>+C45-D45+0.5</f>
        <v>74.5</v>
      </c>
      <c r="F45" s="2">
        <v>34664.639999999999</v>
      </c>
      <c r="G45" s="2">
        <f t="shared" si="0"/>
        <v>2582515.6800000002</v>
      </c>
    </row>
    <row r="46" spans="1:7" hidden="1" outlineLevel="2" x14ac:dyDescent="0.25">
      <c r="A46" t="s">
        <v>0</v>
      </c>
      <c r="B46" t="s">
        <v>1</v>
      </c>
      <c r="C46">
        <v>2022</v>
      </c>
      <c r="D46">
        <v>1949</v>
      </c>
      <c r="E46">
        <f>+C46-D46+0.5</f>
        <v>73.5</v>
      </c>
      <c r="F46" s="2">
        <v>59080.29</v>
      </c>
      <c r="G46" s="2">
        <f t="shared" si="0"/>
        <v>4342401.3150000004</v>
      </c>
    </row>
    <row r="47" spans="1:7" hidden="1" outlineLevel="2" x14ac:dyDescent="0.25">
      <c r="A47" t="s">
        <v>0</v>
      </c>
      <c r="B47" t="s">
        <v>1</v>
      </c>
      <c r="C47">
        <v>2022</v>
      </c>
      <c r="D47">
        <v>1950</v>
      </c>
      <c r="E47">
        <f>+C47-D47+0.5</f>
        <v>72.5</v>
      </c>
      <c r="F47" s="2">
        <v>17881.2</v>
      </c>
      <c r="G47" s="2">
        <f t="shared" si="0"/>
        <v>1296387</v>
      </c>
    </row>
    <row r="48" spans="1:7" hidden="1" outlineLevel="2" x14ac:dyDescent="0.25">
      <c r="A48" t="s">
        <v>0</v>
      </c>
      <c r="B48" t="s">
        <v>1</v>
      </c>
      <c r="C48">
        <v>2022</v>
      </c>
      <c r="D48">
        <v>1951</v>
      </c>
      <c r="E48">
        <f>+C48-D48+0.5</f>
        <v>71.5</v>
      </c>
      <c r="F48" s="2">
        <v>20616.07</v>
      </c>
      <c r="G48" s="2">
        <f t="shared" si="0"/>
        <v>1474049.0049999999</v>
      </c>
    </row>
    <row r="49" spans="1:7" hidden="1" outlineLevel="2" x14ac:dyDescent="0.25">
      <c r="A49" t="s">
        <v>0</v>
      </c>
      <c r="B49" t="s">
        <v>1</v>
      </c>
      <c r="C49">
        <v>2022</v>
      </c>
      <c r="D49">
        <v>1952</v>
      </c>
      <c r="E49">
        <f>+C49-D49+0.5</f>
        <v>70.5</v>
      </c>
      <c r="F49" s="2">
        <v>36557.769999999997</v>
      </c>
      <c r="G49" s="2">
        <f t="shared" si="0"/>
        <v>2577322.7849999997</v>
      </c>
    </row>
    <row r="50" spans="1:7" hidden="1" outlineLevel="2" x14ac:dyDescent="0.25">
      <c r="A50" t="s">
        <v>0</v>
      </c>
      <c r="B50" t="s">
        <v>1</v>
      </c>
      <c r="C50">
        <v>2022</v>
      </c>
      <c r="D50">
        <v>1953</v>
      </c>
      <c r="E50">
        <f>+C50-D50+0.5</f>
        <v>69.5</v>
      </c>
      <c r="F50" s="2">
        <v>91067.89</v>
      </c>
      <c r="G50" s="2">
        <f t="shared" si="0"/>
        <v>6329218.3549999995</v>
      </c>
    </row>
    <row r="51" spans="1:7" hidden="1" outlineLevel="2" x14ac:dyDescent="0.25">
      <c r="A51" t="s">
        <v>0</v>
      </c>
      <c r="B51" t="s">
        <v>1</v>
      </c>
      <c r="C51">
        <v>2022</v>
      </c>
      <c r="D51">
        <v>1954</v>
      </c>
      <c r="E51">
        <f>+C51-D51+0.5</f>
        <v>68.5</v>
      </c>
      <c r="F51" s="2">
        <v>50873.94</v>
      </c>
      <c r="G51" s="2">
        <f t="shared" si="0"/>
        <v>3484864.89</v>
      </c>
    </row>
    <row r="52" spans="1:7" hidden="1" outlineLevel="2" x14ac:dyDescent="0.25">
      <c r="A52" t="s">
        <v>0</v>
      </c>
      <c r="B52" t="s">
        <v>1</v>
      </c>
      <c r="C52">
        <v>2022</v>
      </c>
      <c r="D52">
        <v>1955</v>
      </c>
      <c r="E52">
        <f>+C52-D52+0.5</f>
        <v>67.5</v>
      </c>
      <c r="F52" s="2">
        <v>14784.39</v>
      </c>
      <c r="G52" s="2">
        <f t="shared" si="0"/>
        <v>997946.32499999995</v>
      </c>
    </row>
    <row r="53" spans="1:7" hidden="1" outlineLevel="2" x14ac:dyDescent="0.25">
      <c r="A53" t="s">
        <v>0</v>
      </c>
      <c r="B53" t="s">
        <v>1</v>
      </c>
      <c r="C53">
        <v>2022</v>
      </c>
      <c r="D53">
        <v>1956</v>
      </c>
      <c r="E53">
        <f>+C53-D53+0.5</f>
        <v>66.5</v>
      </c>
      <c r="F53" s="2">
        <v>270686.38</v>
      </c>
      <c r="G53" s="2">
        <f t="shared" si="0"/>
        <v>18000644.27</v>
      </c>
    </row>
    <row r="54" spans="1:7" hidden="1" outlineLevel="2" x14ac:dyDescent="0.25">
      <c r="A54" t="s">
        <v>0</v>
      </c>
      <c r="B54" t="s">
        <v>1</v>
      </c>
      <c r="C54">
        <v>2022</v>
      </c>
      <c r="D54">
        <v>1957</v>
      </c>
      <c r="E54">
        <f>+C54-D54+0.5</f>
        <v>65.5</v>
      </c>
      <c r="F54" s="2">
        <v>257594.02</v>
      </c>
      <c r="G54" s="2">
        <f t="shared" si="0"/>
        <v>16872408.309999999</v>
      </c>
    </row>
    <row r="55" spans="1:7" hidden="1" outlineLevel="2" x14ac:dyDescent="0.25">
      <c r="A55" t="s">
        <v>0</v>
      </c>
      <c r="B55" t="s">
        <v>1</v>
      </c>
      <c r="C55">
        <v>2022</v>
      </c>
      <c r="D55">
        <v>1958</v>
      </c>
      <c r="E55">
        <f>+C55-D55+0.5</f>
        <v>64.5</v>
      </c>
      <c r="F55" s="2">
        <v>1495236.12</v>
      </c>
      <c r="G55" s="2">
        <f t="shared" si="0"/>
        <v>96442729.74000001</v>
      </c>
    </row>
    <row r="56" spans="1:7" hidden="1" outlineLevel="2" x14ac:dyDescent="0.25">
      <c r="A56" t="s">
        <v>0</v>
      </c>
      <c r="B56" t="s">
        <v>1</v>
      </c>
      <c r="C56">
        <v>2022</v>
      </c>
      <c r="D56">
        <v>1959</v>
      </c>
      <c r="E56">
        <f>+C56-D56+0.5</f>
        <v>63.5</v>
      </c>
      <c r="F56" s="2">
        <v>338038.18</v>
      </c>
      <c r="G56" s="2">
        <f t="shared" si="0"/>
        <v>21465424.43</v>
      </c>
    </row>
    <row r="57" spans="1:7" hidden="1" outlineLevel="2" x14ac:dyDescent="0.25">
      <c r="A57" t="s">
        <v>0</v>
      </c>
      <c r="B57" t="s">
        <v>1</v>
      </c>
      <c r="C57">
        <v>2022</v>
      </c>
      <c r="D57">
        <v>1960</v>
      </c>
      <c r="E57">
        <f>+C57-D57+0.5</f>
        <v>62.5</v>
      </c>
      <c r="F57" s="2">
        <v>91372.06</v>
      </c>
      <c r="G57" s="2">
        <f t="shared" si="0"/>
        <v>5710753.75</v>
      </c>
    </row>
    <row r="58" spans="1:7" hidden="1" outlineLevel="2" x14ac:dyDescent="0.25">
      <c r="A58" t="s">
        <v>0</v>
      </c>
      <c r="B58" t="s">
        <v>1</v>
      </c>
      <c r="C58">
        <v>2022</v>
      </c>
      <c r="D58">
        <v>1961</v>
      </c>
      <c r="E58">
        <f>+C58-D58+0.5</f>
        <v>61.5</v>
      </c>
      <c r="F58" s="2">
        <v>39183.230000000003</v>
      </c>
      <c r="G58" s="2">
        <f t="shared" si="0"/>
        <v>2409768.645</v>
      </c>
    </row>
    <row r="59" spans="1:7" hidden="1" outlineLevel="2" x14ac:dyDescent="0.25">
      <c r="A59" t="s">
        <v>0</v>
      </c>
      <c r="B59" t="s">
        <v>1</v>
      </c>
      <c r="C59">
        <v>2022</v>
      </c>
      <c r="D59">
        <v>1962</v>
      </c>
      <c r="E59">
        <f>+C59-D59+0.5</f>
        <v>60.5</v>
      </c>
      <c r="F59" s="2">
        <v>75871.08</v>
      </c>
      <c r="G59" s="2">
        <f t="shared" si="0"/>
        <v>4590200.34</v>
      </c>
    </row>
    <row r="60" spans="1:7" hidden="1" outlineLevel="2" x14ac:dyDescent="0.25">
      <c r="A60" t="s">
        <v>0</v>
      </c>
      <c r="B60" t="s">
        <v>1</v>
      </c>
      <c r="C60">
        <v>2022</v>
      </c>
      <c r="D60">
        <v>1963</v>
      </c>
      <c r="E60">
        <f>+C60-D60+0.5</f>
        <v>59.5</v>
      </c>
      <c r="F60" s="2">
        <v>1111411.6399999999</v>
      </c>
      <c r="G60" s="2">
        <f t="shared" si="0"/>
        <v>66128992.579999991</v>
      </c>
    </row>
    <row r="61" spans="1:7" hidden="1" outlineLevel="2" x14ac:dyDescent="0.25">
      <c r="A61" t="s">
        <v>0</v>
      </c>
      <c r="B61" t="s">
        <v>1</v>
      </c>
      <c r="C61">
        <v>2022</v>
      </c>
      <c r="D61">
        <v>1964</v>
      </c>
      <c r="E61">
        <f>+C61-D61+0.5</f>
        <v>58.5</v>
      </c>
      <c r="F61" s="2">
        <v>135635.25</v>
      </c>
      <c r="G61" s="2">
        <f t="shared" si="0"/>
        <v>7934662.125</v>
      </c>
    </row>
    <row r="62" spans="1:7" hidden="1" outlineLevel="2" x14ac:dyDescent="0.25">
      <c r="A62" t="s">
        <v>0</v>
      </c>
      <c r="B62" t="s">
        <v>1</v>
      </c>
      <c r="C62">
        <v>2022</v>
      </c>
      <c r="D62">
        <v>1965</v>
      </c>
      <c r="E62">
        <f>+C62-D62+0.5</f>
        <v>57.5</v>
      </c>
      <c r="F62" s="2">
        <v>68466.149999999994</v>
      </c>
      <c r="G62" s="2">
        <f t="shared" si="0"/>
        <v>3936803.6249999995</v>
      </c>
    </row>
    <row r="63" spans="1:7" hidden="1" outlineLevel="2" x14ac:dyDescent="0.25">
      <c r="A63" t="s">
        <v>0</v>
      </c>
      <c r="B63" t="s">
        <v>1</v>
      </c>
      <c r="C63">
        <v>2022</v>
      </c>
      <c r="D63">
        <v>1966</v>
      </c>
      <c r="E63">
        <f>+C63-D63+0.5</f>
        <v>56.5</v>
      </c>
      <c r="F63" s="2">
        <v>65070.25</v>
      </c>
      <c r="G63" s="2">
        <f t="shared" si="0"/>
        <v>3676469.125</v>
      </c>
    </row>
    <row r="64" spans="1:7" hidden="1" outlineLevel="2" x14ac:dyDescent="0.25">
      <c r="A64" t="s">
        <v>0</v>
      </c>
      <c r="B64" t="s">
        <v>1</v>
      </c>
      <c r="C64">
        <v>2022</v>
      </c>
      <c r="D64">
        <v>1967</v>
      </c>
      <c r="E64">
        <f>+C64-D64+0.5</f>
        <v>55.5</v>
      </c>
      <c r="F64" s="2">
        <v>171946.31</v>
      </c>
      <c r="G64" s="2">
        <f t="shared" si="0"/>
        <v>9543020.2050000001</v>
      </c>
    </row>
    <row r="65" spans="1:7" hidden="1" outlineLevel="2" x14ac:dyDescent="0.25">
      <c r="A65" t="s">
        <v>0</v>
      </c>
      <c r="B65" t="s">
        <v>1</v>
      </c>
      <c r="C65">
        <v>2022</v>
      </c>
      <c r="D65">
        <v>1968</v>
      </c>
      <c r="E65">
        <f>+C65-D65+0.5</f>
        <v>54.5</v>
      </c>
      <c r="F65" s="2">
        <v>44478.47</v>
      </c>
      <c r="G65" s="2">
        <f t="shared" si="0"/>
        <v>2424076.6150000002</v>
      </c>
    </row>
    <row r="66" spans="1:7" hidden="1" outlineLevel="2" x14ac:dyDescent="0.25">
      <c r="A66" t="s">
        <v>0</v>
      </c>
      <c r="B66" t="s">
        <v>1</v>
      </c>
      <c r="C66">
        <v>2022</v>
      </c>
      <c r="D66">
        <v>1969</v>
      </c>
      <c r="E66">
        <f>+C66-D66+0.5</f>
        <v>53.5</v>
      </c>
      <c r="F66" s="2">
        <v>57627.79</v>
      </c>
      <c r="G66" s="2">
        <f t="shared" si="0"/>
        <v>3083086.7650000001</v>
      </c>
    </row>
    <row r="67" spans="1:7" hidden="1" outlineLevel="2" x14ac:dyDescent="0.25">
      <c r="A67" t="s">
        <v>0</v>
      </c>
      <c r="B67" t="s">
        <v>1</v>
      </c>
      <c r="C67">
        <v>2022</v>
      </c>
      <c r="D67">
        <v>1970</v>
      </c>
      <c r="E67">
        <f>+C67-D67+0.5</f>
        <v>52.5</v>
      </c>
      <c r="F67" s="2">
        <v>82291.759999999995</v>
      </c>
      <c r="G67" s="2">
        <f t="shared" ref="G67:G131" si="1">+E67*F67</f>
        <v>4320317.3999999994</v>
      </c>
    </row>
    <row r="68" spans="1:7" hidden="1" outlineLevel="2" x14ac:dyDescent="0.25">
      <c r="A68" t="s">
        <v>0</v>
      </c>
      <c r="B68" t="s">
        <v>1</v>
      </c>
      <c r="C68">
        <v>2022</v>
      </c>
      <c r="D68">
        <v>1971</v>
      </c>
      <c r="E68">
        <f>+C68-D68+0.5</f>
        <v>51.5</v>
      </c>
      <c r="F68" s="2">
        <v>825083.61</v>
      </c>
      <c r="G68" s="2">
        <f t="shared" si="1"/>
        <v>42491805.914999999</v>
      </c>
    </row>
    <row r="69" spans="1:7" hidden="1" outlineLevel="2" x14ac:dyDescent="0.25">
      <c r="A69" t="s">
        <v>0</v>
      </c>
      <c r="B69" t="s">
        <v>1</v>
      </c>
      <c r="C69">
        <v>2022</v>
      </c>
      <c r="D69">
        <v>1972</v>
      </c>
      <c r="E69">
        <f>+C69-D69+0.5</f>
        <v>50.5</v>
      </c>
      <c r="F69" s="2">
        <v>2361784.4500000002</v>
      </c>
      <c r="G69" s="2">
        <f t="shared" si="1"/>
        <v>119270114.72500001</v>
      </c>
    </row>
    <row r="70" spans="1:7" hidden="1" outlineLevel="2" x14ac:dyDescent="0.25">
      <c r="A70" t="s">
        <v>0</v>
      </c>
      <c r="B70" t="s">
        <v>1</v>
      </c>
      <c r="C70">
        <v>2022</v>
      </c>
      <c r="D70">
        <v>1973</v>
      </c>
      <c r="E70">
        <f>+C70-D70+0.5</f>
        <v>49.5</v>
      </c>
      <c r="F70" s="2">
        <v>224332.78</v>
      </c>
      <c r="G70" s="2">
        <f t="shared" si="1"/>
        <v>11104472.609999999</v>
      </c>
    </row>
    <row r="71" spans="1:7" hidden="1" outlineLevel="2" x14ac:dyDescent="0.25">
      <c r="A71" t="s">
        <v>0</v>
      </c>
      <c r="B71" t="s">
        <v>1</v>
      </c>
      <c r="C71">
        <v>2022</v>
      </c>
      <c r="D71">
        <v>1974</v>
      </c>
      <c r="E71">
        <f>+C71-D71+0.5</f>
        <v>48.5</v>
      </c>
      <c r="F71" s="2">
        <v>96426.25</v>
      </c>
      <c r="G71" s="2">
        <f t="shared" si="1"/>
        <v>4676673.125</v>
      </c>
    </row>
    <row r="72" spans="1:7" hidden="1" outlineLevel="2" x14ac:dyDescent="0.25">
      <c r="A72" t="s">
        <v>0</v>
      </c>
      <c r="B72" t="s">
        <v>1</v>
      </c>
      <c r="C72">
        <v>2022</v>
      </c>
      <c r="D72">
        <v>1975</v>
      </c>
      <c r="E72">
        <f>+C72-D72+0.5</f>
        <v>47.5</v>
      </c>
      <c r="F72" s="2">
        <v>1102455.51</v>
      </c>
      <c r="G72" s="2">
        <f t="shared" si="1"/>
        <v>52366636.725000001</v>
      </c>
    </row>
    <row r="73" spans="1:7" hidden="1" outlineLevel="2" x14ac:dyDescent="0.25">
      <c r="A73" t="s">
        <v>0</v>
      </c>
      <c r="B73" t="s">
        <v>1</v>
      </c>
      <c r="C73">
        <v>2022</v>
      </c>
      <c r="D73">
        <v>1976</v>
      </c>
      <c r="E73">
        <f>+C73-D73+0.5</f>
        <v>46.5</v>
      </c>
      <c r="F73" s="2">
        <v>2406628.04</v>
      </c>
      <c r="G73" s="2">
        <f t="shared" si="1"/>
        <v>111908203.86</v>
      </c>
    </row>
    <row r="74" spans="1:7" hidden="1" outlineLevel="2" x14ac:dyDescent="0.25">
      <c r="A74" t="s">
        <v>0</v>
      </c>
      <c r="B74" t="s">
        <v>1</v>
      </c>
      <c r="C74">
        <v>2022</v>
      </c>
      <c r="D74">
        <v>1977</v>
      </c>
      <c r="E74">
        <f>+C74-D74+0.5</f>
        <v>45.5</v>
      </c>
      <c r="F74" s="2">
        <v>628332.72</v>
      </c>
      <c r="G74" s="2">
        <f t="shared" si="1"/>
        <v>28589138.759999998</v>
      </c>
    </row>
    <row r="75" spans="1:7" hidden="1" outlineLevel="2" x14ac:dyDescent="0.25">
      <c r="A75" t="s">
        <v>0</v>
      </c>
      <c r="B75" t="s">
        <v>1</v>
      </c>
      <c r="C75">
        <v>2022</v>
      </c>
      <c r="D75">
        <v>1978</v>
      </c>
      <c r="E75">
        <f>+C75-D75+0.5</f>
        <v>44.5</v>
      </c>
      <c r="F75" s="2">
        <v>1344768.79</v>
      </c>
      <c r="G75" s="2">
        <f t="shared" si="1"/>
        <v>59842211.155000001</v>
      </c>
    </row>
    <row r="76" spans="1:7" hidden="1" outlineLevel="2" x14ac:dyDescent="0.25">
      <c r="A76" t="s">
        <v>0</v>
      </c>
      <c r="B76" t="s">
        <v>1</v>
      </c>
      <c r="C76">
        <v>2022</v>
      </c>
      <c r="D76">
        <v>1979</v>
      </c>
      <c r="E76">
        <f>+C76-D76+0.5</f>
        <v>43.5</v>
      </c>
      <c r="F76" s="2">
        <v>980293.48</v>
      </c>
      <c r="G76" s="2">
        <f t="shared" si="1"/>
        <v>42642766.380000003</v>
      </c>
    </row>
    <row r="77" spans="1:7" hidden="1" outlineLevel="2" x14ac:dyDescent="0.25">
      <c r="A77" t="s">
        <v>0</v>
      </c>
      <c r="B77" t="s">
        <v>1</v>
      </c>
      <c r="C77">
        <v>2022</v>
      </c>
      <c r="D77">
        <v>1980</v>
      </c>
      <c r="E77">
        <f>+C77-D77+0.5</f>
        <v>42.5</v>
      </c>
      <c r="F77" s="2">
        <v>2125205.6800000002</v>
      </c>
      <c r="G77" s="2">
        <f t="shared" si="1"/>
        <v>90321241.400000006</v>
      </c>
    </row>
    <row r="78" spans="1:7" hidden="1" outlineLevel="2" x14ac:dyDescent="0.25">
      <c r="A78" t="s">
        <v>0</v>
      </c>
      <c r="B78" t="s">
        <v>1</v>
      </c>
      <c r="C78">
        <v>2022</v>
      </c>
      <c r="D78">
        <v>1981</v>
      </c>
      <c r="E78">
        <f>+C78-D78+0.5</f>
        <v>41.5</v>
      </c>
      <c r="F78" s="2">
        <v>1070176.75</v>
      </c>
      <c r="G78" s="2">
        <f t="shared" si="1"/>
        <v>44412335.125</v>
      </c>
    </row>
    <row r="79" spans="1:7" hidden="1" outlineLevel="2" x14ac:dyDescent="0.25">
      <c r="A79" t="s">
        <v>0</v>
      </c>
      <c r="B79" t="s">
        <v>1</v>
      </c>
      <c r="C79">
        <v>2022</v>
      </c>
      <c r="D79">
        <v>1982</v>
      </c>
      <c r="E79">
        <f>+C79-D79+0.5</f>
        <v>40.5</v>
      </c>
      <c r="F79" s="2">
        <v>898650.32</v>
      </c>
      <c r="G79" s="2">
        <f t="shared" si="1"/>
        <v>36395337.960000001</v>
      </c>
    </row>
    <row r="80" spans="1:7" hidden="1" outlineLevel="2" x14ac:dyDescent="0.25">
      <c r="A80" t="s">
        <v>0</v>
      </c>
      <c r="B80" t="s">
        <v>1</v>
      </c>
      <c r="C80">
        <v>2022</v>
      </c>
      <c r="D80">
        <v>1983</v>
      </c>
      <c r="E80">
        <f>+C80-D80+0.5</f>
        <v>39.5</v>
      </c>
      <c r="F80" s="2">
        <v>1404582.32</v>
      </c>
      <c r="G80" s="2">
        <f t="shared" si="1"/>
        <v>55481001.640000001</v>
      </c>
    </row>
    <row r="81" spans="1:7" hidden="1" outlineLevel="2" x14ac:dyDescent="0.25">
      <c r="A81" t="s">
        <v>0</v>
      </c>
      <c r="B81" t="s">
        <v>1</v>
      </c>
      <c r="C81">
        <v>2022</v>
      </c>
      <c r="D81">
        <v>1984</v>
      </c>
      <c r="E81">
        <f>+C81-D81+0.5</f>
        <v>38.5</v>
      </c>
      <c r="F81" s="2">
        <v>3596325.88</v>
      </c>
      <c r="G81" s="2">
        <f t="shared" si="1"/>
        <v>138458546.38</v>
      </c>
    </row>
    <row r="82" spans="1:7" hidden="1" outlineLevel="2" x14ac:dyDescent="0.25">
      <c r="A82" t="s">
        <v>0</v>
      </c>
      <c r="B82" t="s">
        <v>1</v>
      </c>
      <c r="C82">
        <v>2022</v>
      </c>
      <c r="D82">
        <v>1985</v>
      </c>
      <c r="E82">
        <f>+C82-D82+0.5</f>
        <v>37.5</v>
      </c>
      <c r="F82" s="2">
        <v>4823162.9800000004</v>
      </c>
      <c r="G82" s="2">
        <f t="shared" si="1"/>
        <v>180868611.75000003</v>
      </c>
    </row>
    <row r="83" spans="1:7" hidden="1" outlineLevel="2" x14ac:dyDescent="0.25">
      <c r="A83" t="s">
        <v>0</v>
      </c>
      <c r="B83" t="s">
        <v>1</v>
      </c>
      <c r="C83">
        <v>2022</v>
      </c>
      <c r="D83">
        <v>1986</v>
      </c>
      <c r="E83">
        <f>+C83-D83+0.5</f>
        <v>36.5</v>
      </c>
      <c r="F83" s="2">
        <v>292807.84999999998</v>
      </c>
      <c r="G83" s="2">
        <f t="shared" si="1"/>
        <v>10687486.524999999</v>
      </c>
    </row>
    <row r="84" spans="1:7" hidden="1" outlineLevel="2" x14ac:dyDescent="0.25">
      <c r="A84" t="s">
        <v>0</v>
      </c>
      <c r="B84" t="s">
        <v>1</v>
      </c>
      <c r="C84">
        <v>2022</v>
      </c>
      <c r="D84">
        <v>1987</v>
      </c>
      <c r="E84">
        <f>+C84-D84+0.5</f>
        <v>35.5</v>
      </c>
      <c r="F84" s="2">
        <v>423163.04</v>
      </c>
      <c r="G84" s="2">
        <f t="shared" si="1"/>
        <v>15022287.92</v>
      </c>
    </row>
    <row r="85" spans="1:7" hidden="1" outlineLevel="2" x14ac:dyDescent="0.25">
      <c r="A85" t="s">
        <v>0</v>
      </c>
      <c r="B85" t="s">
        <v>1</v>
      </c>
      <c r="C85">
        <v>2022</v>
      </c>
      <c r="D85">
        <v>1988</v>
      </c>
      <c r="E85">
        <f>+C85-D85+0.5</f>
        <v>34.5</v>
      </c>
      <c r="F85" s="2">
        <v>13649374.710000001</v>
      </c>
      <c r="G85" s="2">
        <f t="shared" si="1"/>
        <v>470903427.495</v>
      </c>
    </row>
    <row r="86" spans="1:7" hidden="1" outlineLevel="2" x14ac:dyDescent="0.25">
      <c r="A86" t="s">
        <v>0</v>
      </c>
      <c r="B86" t="s">
        <v>1</v>
      </c>
      <c r="C86">
        <v>2022</v>
      </c>
      <c r="D86">
        <v>1989</v>
      </c>
      <c r="E86">
        <f>+C86-D86+0.5</f>
        <v>33.5</v>
      </c>
      <c r="F86" s="2">
        <v>-691616.82</v>
      </c>
      <c r="G86" s="2">
        <f t="shared" si="1"/>
        <v>-23169163.469999999</v>
      </c>
    </row>
    <row r="87" spans="1:7" hidden="1" outlineLevel="2" x14ac:dyDescent="0.25">
      <c r="A87" t="s">
        <v>0</v>
      </c>
      <c r="B87" t="s">
        <v>1</v>
      </c>
      <c r="C87">
        <v>2022</v>
      </c>
      <c r="D87">
        <v>1990</v>
      </c>
      <c r="E87">
        <f>+C87-D87+0.5</f>
        <v>32.5</v>
      </c>
      <c r="F87" s="2">
        <v>838801.7</v>
      </c>
      <c r="G87" s="2">
        <f t="shared" si="1"/>
        <v>27261055.25</v>
      </c>
    </row>
    <row r="88" spans="1:7" hidden="1" outlineLevel="2" x14ac:dyDescent="0.25">
      <c r="A88" t="s">
        <v>0</v>
      </c>
      <c r="B88" t="s">
        <v>1</v>
      </c>
      <c r="C88">
        <v>2022</v>
      </c>
      <c r="D88">
        <v>1991</v>
      </c>
      <c r="E88">
        <f>+C88-D88+0.5</f>
        <v>31.5</v>
      </c>
      <c r="F88" s="2">
        <v>1561776.61</v>
      </c>
      <c r="G88" s="2">
        <f t="shared" si="1"/>
        <v>49195963.215000004</v>
      </c>
    </row>
    <row r="89" spans="1:7" hidden="1" outlineLevel="2" x14ac:dyDescent="0.25">
      <c r="A89" t="s">
        <v>0</v>
      </c>
      <c r="B89" t="s">
        <v>1</v>
      </c>
      <c r="C89">
        <v>2022</v>
      </c>
      <c r="D89">
        <v>1992</v>
      </c>
      <c r="E89">
        <f>+C89-D89+0.5</f>
        <v>30.5</v>
      </c>
      <c r="F89" s="2">
        <v>836300.1</v>
      </c>
      <c r="G89" s="2">
        <f t="shared" si="1"/>
        <v>25507153.050000001</v>
      </c>
    </row>
    <row r="90" spans="1:7" hidden="1" outlineLevel="2" x14ac:dyDescent="0.25">
      <c r="A90" t="s">
        <v>0</v>
      </c>
      <c r="B90" t="s">
        <v>1</v>
      </c>
      <c r="C90">
        <v>2022</v>
      </c>
      <c r="D90">
        <v>1993</v>
      </c>
      <c r="E90">
        <f>+C90-D90+0.5</f>
        <v>29.5</v>
      </c>
      <c r="F90" s="2">
        <v>46500.89</v>
      </c>
      <c r="G90" s="2">
        <f t="shared" si="1"/>
        <v>1371776.2549999999</v>
      </c>
    </row>
    <row r="91" spans="1:7" hidden="1" outlineLevel="2" x14ac:dyDescent="0.25">
      <c r="A91" t="s">
        <v>0</v>
      </c>
      <c r="B91" t="s">
        <v>1</v>
      </c>
      <c r="C91">
        <v>2022</v>
      </c>
      <c r="D91">
        <v>1998</v>
      </c>
      <c r="E91">
        <f>+C91-D91+0.5</f>
        <v>24.5</v>
      </c>
      <c r="F91" s="2">
        <v>359866.02</v>
      </c>
      <c r="G91" s="2">
        <f t="shared" si="1"/>
        <v>8816717.4900000002</v>
      </c>
    </row>
    <row r="92" spans="1:7" hidden="1" outlineLevel="2" x14ac:dyDescent="0.25">
      <c r="A92" t="s">
        <v>0</v>
      </c>
      <c r="B92" t="s">
        <v>1</v>
      </c>
      <c r="C92">
        <v>2022</v>
      </c>
      <c r="D92">
        <v>1999</v>
      </c>
      <c r="E92">
        <f>+C92-D92+0.5</f>
        <v>23.5</v>
      </c>
      <c r="F92" s="2">
        <v>27.5</v>
      </c>
      <c r="G92" s="2">
        <f t="shared" si="1"/>
        <v>646.25</v>
      </c>
    </row>
    <row r="93" spans="1:7" hidden="1" outlineLevel="2" x14ac:dyDescent="0.25">
      <c r="A93" t="s">
        <v>0</v>
      </c>
      <c r="B93" t="s">
        <v>1</v>
      </c>
      <c r="C93">
        <v>2022</v>
      </c>
      <c r="D93">
        <v>2002</v>
      </c>
      <c r="E93">
        <f>+C93-D93+0.5</f>
        <v>20.5</v>
      </c>
      <c r="F93" s="2">
        <v>1558637.43</v>
      </c>
      <c r="G93" s="2">
        <f t="shared" si="1"/>
        <v>31952067.314999998</v>
      </c>
    </row>
    <row r="94" spans="1:7" hidden="1" outlineLevel="2" x14ac:dyDescent="0.25">
      <c r="A94" t="s">
        <v>0</v>
      </c>
      <c r="B94" t="s">
        <v>1</v>
      </c>
      <c r="C94">
        <v>2022</v>
      </c>
      <c r="D94">
        <v>2011</v>
      </c>
      <c r="E94">
        <f>+C94-D94+0.5</f>
        <v>11.5</v>
      </c>
      <c r="F94" s="2">
        <v>35576153.359999999</v>
      </c>
      <c r="G94" s="2">
        <f t="shared" si="1"/>
        <v>409125763.63999999</v>
      </c>
    </row>
    <row r="95" spans="1:7" hidden="1" outlineLevel="2" x14ac:dyDescent="0.25">
      <c r="A95" t="s">
        <v>0</v>
      </c>
      <c r="B95" t="s">
        <v>1</v>
      </c>
      <c r="C95">
        <v>2022</v>
      </c>
      <c r="D95">
        <v>2012</v>
      </c>
      <c r="E95">
        <f>+C95-D95+0.5</f>
        <v>10.5</v>
      </c>
      <c r="F95" s="2">
        <v>159.76</v>
      </c>
      <c r="G95" s="2">
        <f t="shared" si="1"/>
        <v>1677.48</v>
      </c>
    </row>
    <row r="96" spans="1:7" hidden="1" outlineLevel="2" x14ac:dyDescent="0.25">
      <c r="A96" t="s">
        <v>0</v>
      </c>
      <c r="B96" t="s">
        <v>1</v>
      </c>
      <c r="C96">
        <v>2022</v>
      </c>
      <c r="D96">
        <v>2013</v>
      </c>
      <c r="E96">
        <f>+C96-D96+0.5</f>
        <v>9.5</v>
      </c>
      <c r="F96" s="2">
        <v>261141.86</v>
      </c>
      <c r="G96" s="2">
        <f t="shared" si="1"/>
        <v>2480847.67</v>
      </c>
    </row>
    <row r="97" spans="1:8" hidden="1" outlineLevel="2" x14ac:dyDescent="0.25">
      <c r="A97" t="s">
        <v>0</v>
      </c>
      <c r="B97" t="s">
        <v>1</v>
      </c>
      <c r="C97">
        <v>2022</v>
      </c>
      <c r="D97">
        <v>2014</v>
      </c>
      <c r="E97">
        <f>+C97-D97+0.5</f>
        <v>8.5</v>
      </c>
      <c r="F97" s="2">
        <v>9642.31</v>
      </c>
      <c r="G97" s="2">
        <f t="shared" si="1"/>
        <v>81959.634999999995</v>
      </c>
    </row>
    <row r="98" spans="1:8" hidden="1" outlineLevel="2" x14ac:dyDescent="0.25">
      <c r="A98" t="s">
        <v>0</v>
      </c>
      <c r="B98" t="s">
        <v>1</v>
      </c>
      <c r="C98">
        <v>2022</v>
      </c>
      <c r="D98">
        <v>2016</v>
      </c>
      <c r="E98">
        <f>+C98-D98+0.5</f>
        <v>6.5</v>
      </c>
      <c r="F98" s="2">
        <v>2075.86</v>
      </c>
      <c r="G98" s="2">
        <f t="shared" si="1"/>
        <v>13493.09</v>
      </c>
    </row>
    <row r="99" spans="1:8" hidden="1" outlineLevel="2" x14ac:dyDescent="0.25">
      <c r="A99" t="s">
        <v>0</v>
      </c>
      <c r="B99" t="s">
        <v>1</v>
      </c>
      <c r="C99">
        <v>2022</v>
      </c>
      <c r="D99">
        <v>2017</v>
      </c>
      <c r="E99">
        <f>+C99-D99+0.5</f>
        <v>5.5</v>
      </c>
      <c r="F99" s="2">
        <v>17088309.34</v>
      </c>
      <c r="G99" s="2">
        <f t="shared" si="1"/>
        <v>93985701.370000005</v>
      </c>
    </row>
    <row r="100" spans="1:8" hidden="1" outlineLevel="2" x14ac:dyDescent="0.25">
      <c r="A100" t="s">
        <v>0</v>
      </c>
      <c r="B100" t="s">
        <v>1</v>
      </c>
      <c r="C100">
        <v>2022</v>
      </c>
      <c r="D100">
        <v>2018</v>
      </c>
      <c r="E100">
        <f>+C100-D100+0.5</f>
        <v>4.5</v>
      </c>
      <c r="F100" s="2">
        <v>31.03</v>
      </c>
      <c r="G100" s="2">
        <f t="shared" si="1"/>
        <v>139.63499999999999</v>
      </c>
    </row>
    <row r="101" spans="1:8" hidden="1" outlineLevel="2" x14ac:dyDescent="0.25">
      <c r="A101" t="s">
        <v>0</v>
      </c>
      <c r="B101" t="s">
        <v>1</v>
      </c>
      <c r="C101">
        <v>2022</v>
      </c>
      <c r="D101">
        <v>2019</v>
      </c>
      <c r="E101">
        <f>+C101-D101+0.5</f>
        <v>3.5</v>
      </c>
      <c r="F101" s="2">
        <v>173.02</v>
      </c>
      <c r="G101" s="2">
        <f t="shared" si="1"/>
        <v>605.57000000000005</v>
      </c>
    </row>
    <row r="102" spans="1:8" hidden="1" outlineLevel="2" x14ac:dyDescent="0.25">
      <c r="A102" t="s">
        <v>0</v>
      </c>
      <c r="B102" t="s">
        <v>1</v>
      </c>
      <c r="C102">
        <v>2022</v>
      </c>
      <c r="D102">
        <v>2020</v>
      </c>
      <c r="E102">
        <f>+C102-D102+0.5</f>
        <v>2.5</v>
      </c>
      <c r="F102" s="2">
        <v>41735433.479999997</v>
      </c>
      <c r="G102" s="2">
        <f t="shared" si="1"/>
        <v>104338583.69999999</v>
      </c>
    </row>
    <row r="103" spans="1:8" hidden="1" outlineLevel="2" x14ac:dyDescent="0.25">
      <c r="A103" t="s">
        <v>0</v>
      </c>
      <c r="B103" t="s">
        <v>1</v>
      </c>
      <c r="C103">
        <v>2022</v>
      </c>
      <c r="D103">
        <v>2021</v>
      </c>
      <c r="E103">
        <f>+C103-D103+0.5</f>
        <v>1.5</v>
      </c>
      <c r="F103" s="2">
        <v>10239738.970000001</v>
      </c>
      <c r="G103" s="2">
        <f t="shared" si="1"/>
        <v>15359608.455000002</v>
      </c>
    </row>
    <row r="104" spans="1:8" hidden="1" outlineLevel="2" x14ac:dyDescent="0.25">
      <c r="A104" t="s">
        <v>0</v>
      </c>
      <c r="B104" t="s">
        <v>1</v>
      </c>
      <c r="C104">
        <v>2022</v>
      </c>
      <c r="D104">
        <v>2022</v>
      </c>
      <c r="E104">
        <f>+C104-D104+0.5</f>
        <v>0.5</v>
      </c>
      <c r="F104" s="2">
        <v>1199353.57</v>
      </c>
      <c r="G104" s="2">
        <f t="shared" si="1"/>
        <v>599676.78500000003</v>
      </c>
    </row>
    <row r="105" spans="1:8" outlineLevel="1" collapsed="1" x14ac:dyDescent="0.25">
      <c r="A105" s="1" t="s">
        <v>21</v>
      </c>
      <c r="F105" s="2">
        <f>SUBTOTAL(9,F22:F104)</f>
        <v>154554973.58000001</v>
      </c>
      <c r="G105" s="2">
        <f>SUBTOTAL(9,G22:G104)</f>
        <v>2645399163.4100003</v>
      </c>
      <c r="H105" s="3">
        <f>+G105/F105</f>
        <v>17.116234451301573</v>
      </c>
    </row>
    <row r="106" spans="1:8" hidden="1" outlineLevel="2" x14ac:dyDescent="0.25">
      <c r="A106" t="s">
        <v>6</v>
      </c>
      <c r="B106" t="s">
        <v>1</v>
      </c>
      <c r="C106">
        <v>2022</v>
      </c>
      <c r="D106">
        <v>1926</v>
      </c>
      <c r="E106">
        <f>+C106-D106+0.5</f>
        <v>96.5</v>
      </c>
      <c r="F106" s="2">
        <v>373.59</v>
      </c>
      <c r="G106" s="2">
        <f t="shared" si="1"/>
        <v>36051.434999999998</v>
      </c>
    </row>
    <row r="107" spans="1:8" hidden="1" outlineLevel="2" x14ac:dyDescent="0.25">
      <c r="A107" t="s">
        <v>6</v>
      </c>
      <c r="B107" t="s">
        <v>1</v>
      </c>
      <c r="C107">
        <v>2022</v>
      </c>
      <c r="D107">
        <v>1927</v>
      </c>
      <c r="E107">
        <f>+C107-D107+0.5</f>
        <v>95.5</v>
      </c>
      <c r="F107" s="2">
        <v>7716.16</v>
      </c>
      <c r="G107" s="2">
        <f t="shared" si="1"/>
        <v>736893.28</v>
      </c>
    </row>
    <row r="108" spans="1:8" hidden="1" outlineLevel="2" x14ac:dyDescent="0.25">
      <c r="A108" t="s">
        <v>6</v>
      </c>
      <c r="B108" t="s">
        <v>1</v>
      </c>
      <c r="C108">
        <v>2022</v>
      </c>
      <c r="D108">
        <v>1928</v>
      </c>
      <c r="E108">
        <f>+C108-D108+0.5</f>
        <v>94.5</v>
      </c>
      <c r="F108" s="2">
        <v>25932.14</v>
      </c>
      <c r="G108" s="2">
        <f t="shared" si="1"/>
        <v>2450587.23</v>
      </c>
    </row>
    <row r="109" spans="1:8" hidden="1" outlineLevel="2" x14ac:dyDescent="0.25">
      <c r="A109" t="s">
        <v>6</v>
      </c>
      <c r="B109" t="s">
        <v>1</v>
      </c>
      <c r="C109">
        <v>2022</v>
      </c>
      <c r="D109">
        <v>1929</v>
      </c>
      <c r="E109">
        <f>+C109-D109+0.5</f>
        <v>93.5</v>
      </c>
      <c r="F109" s="2">
        <v>78391.38</v>
      </c>
      <c r="G109" s="2">
        <f t="shared" si="1"/>
        <v>7329594.0300000003</v>
      </c>
    </row>
    <row r="110" spans="1:8" hidden="1" outlineLevel="2" x14ac:dyDescent="0.25">
      <c r="A110" t="s">
        <v>6</v>
      </c>
      <c r="B110" t="s">
        <v>1</v>
      </c>
      <c r="C110">
        <v>2022</v>
      </c>
      <c r="D110">
        <v>1930</v>
      </c>
      <c r="E110">
        <f>+C110-D110+0.5</f>
        <v>92.5</v>
      </c>
      <c r="F110" s="2">
        <v>1241.28</v>
      </c>
      <c r="G110" s="2">
        <f t="shared" si="1"/>
        <v>114818.4</v>
      </c>
    </row>
    <row r="111" spans="1:8" hidden="1" outlineLevel="2" x14ac:dyDescent="0.25">
      <c r="A111" t="s">
        <v>6</v>
      </c>
      <c r="B111" t="s">
        <v>1</v>
      </c>
      <c r="C111">
        <v>2022</v>
      </c>
      <c r="D111">
        <v>1931</v>
      </c>
      <c r="E111">
        <f>+C111-D111+0.5</f>
        <v>91.5</v>
      </c>
      <c r="F111" s="2">
        <v>121926.42</v>
      </c>
      <c r="G111" s="2">
        <f t="shared" si="1"/>
        <v>11156267.43</v>
      </c>
    </row>
    <row r="112" spans="1:8" hidden="1" outlineLevel="2" x14ac:dyDescent="0.25">
      <c r="A112" t="s">
        <v>6</v>
      </c>
      <c r="B112" t="s">
        <v>1</v>
      </c>
      <c r="C112">
        <v>2022</v>
      </c>
      <c r="D112">
        <v>1932</v>
      </c>
      <c r="E112">
        <f>+C112-D112+0.5</f>
        <v>90.5</v>
      </c>
      <c r="F112" s="2">
        <v>255.64</v>
      </c>
      <c r="G112" s="2">
        <f t="shared" si="1"/>
        <v>23135.42</v>
      </c>
    </row>
    <row r="113" spans="1:7" hidden="1" outlineLevel="2" x14ac:dyDescent="0.25">
      <c r="A113" t="s">
        <v>6</v>
      </c>
      <c r="B113" t="s">
        <v>1</v>
      </c>
      <c r="C113">
        <v>2022</v>
      </c>
      <c r="D113">
        <v>1933</v>
      </c>
      <c r="E113">
        <f>+C113-D113+0.5</f>
        <v>89.5</v>
      </c>
      <c r="F113" s="2">
        <v>555.91999999999996</v>
      </c>
      <c r="G113" s="2">
        <f t="shared" si="1"/>
        <v>49754.84</v>
      </c>
    </row>
    <row r="114" spans="1:7" hidden="1" outlineLevel="2" x14ac:dyDescent="0.25">
      <c r="A114" t="s">
        <v>6</v>
      </c>
      <c r="B114" t="s">
        <v>1</v>
      </c>
      <c r="C114">
        <v>2022</v>
      </c>
      <c r="D114">
        <v>1934</v>
      </c>
      <c r="E114">
        <f>+C114-D114+0.5</f>
        <v>88.5</v>
      </c>
      <c r="F114" s="2">
        <v>1574.73</v>
      </c>
      <c r="G114" s="2">
        <f t="shared" si="1"/>
        <v>139363.60500000001</v>
      </c>
    </row>
    <row r="115" spans="1:7" hidden="1" outlineLevel="2" x14ac:dyDescent="0.25">
      <c r="A115" t="s">
        <v>6</v>
      </c>
      <c r="B115" t="s">
        <v>1</v>
      </c>
      <c r="C115">
        <v>2022</v>
      </c>
      <c r="D115">
        <v>1935</v>
      </c>
      <c r="E115">
        <f>+C115-D115+0.5</f>
        <v>87.5</v>
      </c>
      <c r="F115" s="2">
        <v>1391.04</v>
      </c>
      <c r="G115" s="2">
        <f t="shared" si="1"/>
        <v>121716</v>
      </c>
    </row>
    <row r="116" spans="1:7" hidden="1" outlineLevel="2" x14ac:dyDescent="0.25">
      <c r="A116" t="s">
        <v>6</v>
      </c>
      <c r="B116" t="s">
        <v>1</v>
      </c>
      <c r="C116">
        <v>2022</v>
      </c>
      <c r="D116">
        <v>1936</v>
      </c>
      <c r="E116">
        <f>+C116-D116+0.5</f>
        <v>86.5</v>
      </c>
      <c r="F116" s="2">
        <v>9426.75</v>
      </c>
      <c r="G116" s="2">
        <f t="shared" si="1"/>
        <v>815413.875</v>
      </c>
    </row>
    <row r="117" spans="1:7" hidden="1" outlineLevel="2" x14ac:dyDescent="0.25">
      <c r="A117" t="s">
        <v>6</v>
      </c>
      <c r="B117" t="s">
        <v>1</v>
      </c>
      <c r="C117">
        <v>2022</v>
      </c>
      <c r="D117">
        <v>1937</v>
      </c>
      <c r="E117">
        <f>+C117-D117+0.5</f>
        <v>85.5</v>
      </c>
      <c r="F117" s="2">
        <v>26562.75</v>
      </c>
      <c r="G117" s="2">
        <f t="shared" si="1"/>
        <v>2271115.125</v>
      </c>
    </row>
    <row r="118" spans="1:7" hidden="1" outlineLevel="2" x14ac:dyDescent="0.25">
      <c r="A118" t="s">
        <v>6</v>
      </c>
      <c r="B118" t="s">
        <v>1</v>
      </c>
      <c r="C118">
        <v>2022</v>
      </c>
      <c r="D118">
        <v>1938</v>
      </c>
      <c r="E118">
        <f>+C118-D118+0.5</f>
        <v>84.5</v>
      </c>
      <c r="F118" s="2">
        <v>11395.04</v>
      </c>
      <c r="G118" s="2">
        <f t="shared" si="1"/>
        <v>962880.88000000012</v>
      </c>
    </row>
    <row r="119" spans="1:7" hidden="1" outlineLevel="2" x14ac:dyDescent="0.25">
      <c r="A119" t="s">
        <v>6</v>
      </c>
      <c r="B119" t="s">
        <v>1</v>
      </c>
      <c r="C119">
        <v>2022</v>
      </c>
      <c r="D119">
        <v>1939</v>
      </c>
      <c r="E119">
        <f>+C119-D119+0.5</f>
        <v>83.5</v>
      </c>
      <c r="F119" s="2">
        <v>3199.4</v>
      </c>
      <c r="G119" s="2">
        <f t="shared" si="1"/>
        <v>267149.90000000002</v>
      </c>
    </row>
    <row r="120" spans="1:7" hidden="1" outlineLevel="2" x14ac:dyDescent="0.25">
      <c r="A120" t="s">
        <v>6</v>
      </c>
      <c r="B120" t="s">
        <v>1</v>
      </c>
      <c r="C120">
        <v>2022</v>
      </c>
      <c r="D120">
        <v>1940</v>
      </c>
      <c r="E120">
        <f>+C120-D120+0.5</f>
        <v>82.5</v>
      </c>
      <c r="F120" s="2">
        <v>3054.31</v>
      </c>
      <c r="G120" s="2">
        <f t="shared" si="1"/>
        <v>251980.57499999998</v>
      </c>
    </row>
    <row r="121" spans="1:7" hidden="1" outlineLevel="2" x14ac:dyDescent="0.25">
      <c r="A121" t="s">
        <v>6</v>
      </c>
      <c r="B121" t="s">
        <v>1</v>
      </c>
      <c r="C121">
        <v>2022</v>
      </c>
      <c r="D121">
        <v>1941</v>
      </c>
      <c r="E121">
        <f>+C121-D121+0.5</f>
        <v>81.5</v>
      </c>
      <c r="F121" s="2">
        <v>14834.96</v>
      </c>
      <c r="G121" s="2">
        <f t="shared" si="1"/>
        <v>1209049.24</v>
      </c>
    </row>
    <row r="122" spans="1:7" hidden="1" outlineLevel="2" x14ac:dyDescent="0.25">
      <c r="A122" t="s">
        <v>6</v>
      </c>
      <c r="B122" t="s">
        <v>1</v>
      </c>
      <c r="C122">
        <v>2022</v>
      </c>
      <c r="D122">
        <v>1942</v>
      </c>
      <c r="E122">
        <f>+C122-D122+0.5</f>
        <v>80.5</v>
      </c>
      <c r="F122" s="2">
        <v>2403.4699999999998</v>
      </c>
      <c r="G122" s="2">
        <f t="shared" si="1"/>
        <v>193479.33499999999</v>
      </c>
    </row>
    <row r="123" spans="1:7" hidden="1" outlineLevel="2" x14ac:dyDescent="0.25">
      <c r="A123" t="s">
        <v>6</v>
      </c>
      <c r="B123" t="s">
        <v>1</v>
      </c>
      <c r="C123">
        <v>2022</v>
      </c>
      <c r="D123">
        <v>1943</v>
      </c>
      <c r="E123">
        <f>+C123-D123+0.5</f>
        <v>79.5</v>
      </c>
      <c r="F123" s="2">
        <v>20279.11</v>
      </c>
      <c r="G123" s="2">
        <f t="shared" si="1"/>
        <v>1612189.2450000001</v>
      </c>
    </row>
    <row r="124" spans="1:7" hidden="1" outlineLevel="2" x14ac:dyDescent="0.25">
      <c r="A124" t="s">
        <v>6</v>
      </c>
      <c r="B124" t="s">
        <v>1</v>
      </c>
      <c r="C124">
        <v>2022</v>
      </c>
      <c r="D124">
        <v>1944</v>
      </c>
      <c r="E124">
        <f>+C124-D124+0.5</f>
        <v>78.5</v>
      </c>
      <c r="F124" s="2">
        <v>129170.28</v>
      </c>
      <c r="G124" s="2">
        <f t="shared" si="1"/>
        <v>10139866.98</v>
      </c>
    </row>
    <row r="125" spans="1:7" hidden="1" outlineLevel="2" x14ac:dyDescent="0.25">
      <c r="A125" t="s">
        <v>6</v>
      </c>
      <c r="B125" t="s">
        <v>1</v>
      </c>
      <c r="C125">
        <v>2022</v>
      </c>
      <c r="D125">
        <v>1945</v>
      </c>
      <c r="E125">
        <f>+C125-D125+0.5</f>
        <v>77.5</v>
      </c>
      <c r="F125" s="2">
        <v>40828.800000000003</v>
      </c>
      <c r="G125" s="2">
        <f t="shared" si="1"/>
        <v>3164232</v>
      </c>
    </row>
    <row r="126" spans="1:7" hidden="1" outlineLevel="2" x14ac:dyDescent="0.25">
      <c r="A126" t="s">
        <v>6</v>
      </c>
      <c r="B126" t="s">
        <v>1</v>
      </c>
      <c r="C126">
        <v>2022</v>
      </c>
      <c r="D126">
        <v>1946</v>
      </c>
      <c r="E126">
        <f>+C126-D126+0.5</f>
        <v>76.5</v>
      </c>
      <c r="F126" s="2">
        <v>34233.86</v>
      </c>
      <c r="G126" s="2">
        <f t="shared" si="1"/>
        <v>2618890.29</v>
      </c>
    </row>
    <row r="127" spans="1:7" hidden="1" outlineLevel="2" x14ac:dyDescent="0.25">
      <c r="A127" t="s">
        <v>6</v>
      </c>
      <c r="B127" t="s">
        <v>1</v>
      </c>
      <c r="C127">
        <v>2022</v>
      </c>
      <c r="D127">
        <v>1947</v>
      </c>
      <c r="E127">
        <f>+C127-D127+0.5</f>
        <v>75.5</v>
      </c>
      <c r="F127" s="2">
        <v>35186.559999999998</v>
      </c>
      <c r="G127" s="2">
        <f t="shared" si="1"/>
        <v>2656585.2799999998</v>
      </c>
    </row>
    <row r="128" spans="1:7" hidden="1" outlineLevel="2" x14ac:dyDescent="0.25">
      <c r="A128" t="s">
        <v>6</v>
      </c>
      <c r="B128" t="s">
        <v>1</v>
      </c>
      <c r="C128">
        <v>2022</v>
      </c>
      <c r="D128">
        <v>1948</v>
      </c>
      <c r="E128">
        <f>+C128-D128+0.5</f>
        <v>74.5</v>
      </c>
      <c r="F128" s="2">
        <v>63892.59</v>
      </c>
      <c r="G128" s="2">
        <f t="shared" si="1"/>
        <v>4759997.9550000001</v>
      </c>
    </row>
    <row r="129" spans="1:7" hidden="1" outlineLevel="2" x14ac:dyDescent="0.25">
      <c r="A129" t="s">
        <v>6</v>
      </c>
      <c r="B129" t="s">
        <v>1</v>
      </c>
      <c r="C129">
        <v>2022</v>
      </c>
      <c r="D129">
        <v>1949</v>
      </c>
      <c r="E129">
        <f>+C129-D129+0.5</f>
        <v>73.5</v>
      </c>
      <c r="F129" s="2">
        <v>12939.84</v>
      </c>
      <c r="G129" s="2">
        <f t="shared" si="1"/>
        <v>951078.24</v>
      </c>
    </row>
    <row r="130" spans="1:7" hidden="1" outlineLevel="2" x14ac:dyDescent="0.25">
      <c r="A130" t="s">
        <v>6</v>
      </c>
      <c r="B130" t="s">
        <v>1</v>
      </c>
      <c r="C130">
        <v>2022</v>
      </c>
      <c r="D130">
        <v>1950</v>
      </c>
      <c r="E130">
        <f>+C130-D130+0.5</f>
        <v>72.5</v>
      </c>
      <c r="F130" s="2">
        <v>33169.11</v>
      </c>
      <c r="G130" s="2">
        <f t="shared" si="1"/>
        <v>2404760.4750000001</v>
      </c>
    </row>
    <row r="131" spans="1:7" hidden="1" outlineLevel="2" x14ac:dyDescent="0.25">
      <c r="A131" t="s">
        <v>6</v>
      </c>
      <c r="B131" t="s">
        <v>1</v>
      </c>
      <c r="C131">
        <v>2022</v>
      </c>
      <c r="D131">
        <v>1951</v>
      </c>
      <c r="E131">
        <f>+C131-D131+0.5</f>
        <v>71.5</v>
      </c>
      <c r="F131" s="2">
        <v>38610.11</v>
      </c>
      <c r="G131" s="2">
        <f t="shared" si="1"/>
        <v>2760622.8650000002</v>
      </c>
    </row>
    <row r="132" spans="1:7" hidden="1" outlineLevel="2" x14ac:dyDescent="0.25">
      <c r="A132" t="s">
        <v>6</v>
      </c>
      <c r="B132" t="s">
        <v>1</v>
      </c>
      <c r="C132">
        <v>2022</v>
      </c>
      <c r="D132">
        <v>1952</v>
      </c>
      <c r="E132">
        <f>+C132-D132+0.5</f>
        <v>70.5</v>
      </c>
      <c r="F132" s="2">
        <v>4828.1099999999997</v>
      </c>
      <c r="G132" s="2">
        <f t="shared" ref="G132:G196" si="2">+E132*F132</f>
        <v>340381.755</v>
      </c>
    </row>
    <row r="133" spans="1:7" hidden="1" outlineLevel="2" x14ac:dyDescent="0.25">
      <c r="A133" t="s">
        <v>6</v>
      </c>
      <c r="B133" t="s">
        <v>1</v>
      </c>
      <c r="C133">
        <v>2022</v>
      </c>
      <c r="D133">
        <v>1953</v>
      </c>
      <c r="E133">
        <f>+C133-D133+0.5</f>
        <v>69.5</v>
      </c>
      <c r="F133" s="2">
        <v>13791.83</v>
      </c>
      <c r="G133" s="2">
        <f t="shared" si="2"/>
        <v>958532.18499999994</v>
      </c>
    </row>
    <row r="134" spans="1:7" hidden="1" outlineLevel="2" x14ac:dyDescent="0.25">
      <c r="A134" t="s">
        <v>6</v>
      </c>
      <c r="B134" t="s">
        <v>1</v>
      </c>
      <c r="C134">
        <v>2022</v>
      </c>
      <c r="D134">
        <v>1954</v>
      </c>
      <c r="E134">
        <f>+C134-D134+0.5</f>
        <v>68.5</v>
      </c>
      <c r="F134" s="2">
        <v>6523.4</v>
      </c>
      <c r="G134" s="2">
        <f t="shared" si="2"/>
        <v>446852.89999999997</v>
      </c>
    </row>
    <row r="135" spans="1:7" hidden="1" outlineLevel="2" x14ac:dyDescent="0.25">
      <c r="A135" t="s">
        <v>6</v>
      </c>
      <c r="B135" t="s">
        <v>1</v>
      </c>
      <c r="C135">
        <v>2022</v>
      </c>
      <c r="D135">
        <v>1955</v>
      </c>
      <c r="E135">
        <f>+C135-D135+0.5</f>
        <v>67.5</v>
      </c>
      <c r="F135" s="2">
        <v>4272.32</v>
      </c>
      <c r="G135" s="2">
        <f t="shared" si="2"/>
        <v>288381.59999999998</v>
      </c>
    </row>
    <row r="136" spans="1:7" hidden="1" outlineLevel="2" x14ac:dyDescent="0.25">
      <c r="A136" t="s">
        <v>6</v>
      </c>
      <c r="B136" t="s">
        <v>1</v>
      </c>
      <c r="C136">
        <v>2022</v>
      </c>
      <c r="D136">
        <v>1956</v>
      </c>
      <c r="E136">
        <f>+C136-D136+0.5</f>
        <v>66.5</v>
      </c>
      <c r="F136" s="2">
        <v>18080.61</v>
      </c>
      <c r="G136" s="2">
        <f t="shared" si="2"/>
        <v>1202360.5649999999</v>
      </c>
    </row>
    <row r="137" spans="1:7" hidden="1" outlineLevel="2" x14ac:dyDescent="0.25">
      <c r="A137" t="s">
        <v>6</v>
      </c>
      <c r="B137" t="s">
        <v>1</v>
      </c>
      <c r="C137">
        <v>2022</v>
      </c>
      <c r="D137">
        <v>1957</v>
      </c>
      <c r="E137">
        <f>+C137-D137+0.5</f>
        <v>65.5</v>
      </c>
      <c r="F137" s="2">
        <v>10756.06</v>
      </c>
      <c r="G137" s="2">
        <f t="shared" si="2"/>
        <v>704521.92999999993</v>
      </c>
    </row>
    <row r="138" spans="1:7" hidden="1" outlineLevel="2" x14ac:dyDescent="0.25">
      <c r="A138" t="s">
        <v>6</v>
      </c>
      <c r="B138" t="s">
        <v>1</v>
      </c>
      <c r="C138">
        <v>2022</v>
      </c>
      <c r="D138">
        <v>1958</v>
      </c>
      <c r="E138">
        <f>+C138-D138+0.5</f>
        <v>64.5</v>
      </c>
      <c r="F138" s="2">
        <v>65028.12</v>
      </c>
      <c r="G138" s="2">
        <f t="shared" si="2"/>
        <v>4194313.74</v>
      </c>
    </row>
    <row r="139" spans="1:7" hidden="1" outlineLevel="2" x14ac:dyDescent="0.25">
      <c r="A139" t="s">
        <v>6</v>
      </c>
      <c r="B139" t="s">
        <v>1</v>
      </c>
      <c r="C139">
        <v>2022</v>
      </c>
      <c r="D139">
        <v>1959</v>
      </c>
      <c r="E139">
        <f>+C139-D139+0.5</f>
        <v>63.5</v>
      </c>
      <c r="F139" s="2">
        <v>12306.39</v>
      </c>
      <c r="G139" s="2">
        <f t="shared" si="2"/>
        <v>781455.76500000001</v>
      </c>
    </row>
    <row r="140" spans="1:7" hidden="1" outlineLevel="2" x14ac:dyDescent="0.25">
      <c r="A140" t="s">
        <v>6</v>
      </c>
      <c r="B140" t="s">
        <v>1</v>
      </c>
      <c r="C140">
        <v>2022</v>
      </c>
      <c r="D140">
        <v>1960</v>
      </c>
      <c r="E140">
        <f>+C140-D140+0.5</f>
        <v>62.5</v>
      </c>
      <c r="F140" s="2">
        <v>759.64</v>
      </c>
      <c r="G140" s="2">
        <f t="shared" si="2"/>
        <v>47477.5</v>
      </c>
    </row>
    <row r="141" spans="1:7" hidden="1" outlineLevel="2" x14ac:dyDescent="0.25">
      <c r="A141" t="s">
        <v>6</v>
      </c>
      <c r="B141" t="s">
        <v>1</v>
      </c>
      <c r="C141">
        <v>2022</v>
      </c>
      <c r="D141">
        <v>1961</v>
      </c>
      <c r="E141">
        <f>+C141-D141+0.5</f>
        <v>61.5</v>
      </c>
      <c r="F141" s="2">
        <v>4561.13</v>
      </c>
      <c r="G141" s="2">
        <f t="shared" si="2"/>
        <v>280509.495</v>
      </c>
    </row>
    <row r="142" spans="1:7" hidden="1" outlineLevel="2" x14ac:dyDescent="0.25">
      <c r="A142" t="s">
        <v>6</v>
      </c>
      <c r="B142" t="s">
        <v>1</v>
      </c>
      <c r="C142">
        <v>2022</v>
      </c>
      <c r="D142">
        <v>1962</v>
      </c>
      <c r="E142">
        <f>+C142-D142+0.5</f>
        <v>60.5</v>
      </c>
      <c r="F142" s="2">
        <v>4008.78</v>
      </c>
      <c r="G142" s="2">
        <f t="shared" si="2"/>
        <v>242531.19</v>
      </c>
    </row>
    <row r="143" spans="1:7" hidden="1" outlineLevel="2" x14ac:dyDescent="0.25">
      <c r="A143" t="s">
        <v>6</v>
      </c>
      <c r="B143" t="s">
        <v>1</v>
      </c>
      <c r="C143">
        <v>2022</v>
      </c>
      <c r="D143">
        <v>1963</v>
      </c>
      <c r="E143">
        <f>+C143-D143+0.5</f>
        <v>59.5</v>
      </c>
      <c r="F143" s="2">
        <v>1124.3399999999999</v>
      </c>
      <c r="G143" s="2">
        <f t="shared" si="2"/>
        <v>66898.23</v>
      </c>
    </row>
    <row r="144" spans="1:7" hidden="1" outlineLevel="2" x14ac:dyDescent="0.25">
      <c r="A144" t="s">
        <v>6</v>
      </c>
      <c r="B144" t="s">
        <v>1</v>
      </c>
      <c r="C144">
        <v>2022</v>
      </c>
      <c r="D144">
        <v>1964</v>
      </c>
      <c r="E144">
        <f>+C144-D144+0.5</f>
        <v>58.5</v>
      </c>
      <c r="F144" s="2">
        <v>2279.86</v>
      </c>
      <c r="G144" s="2">
        <f t="shared" si="2"/>
        <v>133371.81</v>
      </c>
    </row>
    <row r="145" spans="1:7" hidden="1" outlineLevel="2" x14ac:dyDescent="0.25">
      <c r="A145" t="s">
        <v>6</v>
      </c>
      <c r="B145" t="s">
        <v>1</v>
      </c>
      <c r="C145">
        <v>2022</v>
      </c>
      <c r="D145">
        <v>1965</v>
      </c>
      <c r="E145">
        <f>+C145-D145+0.5</f>
        <v>57.5</v>
      </c>
      <c r="F145" s="2">
        <v>1887.52</v>
      </c>
      <c r="G145" s="2">
        <f t="shared" si="2"/>
        <v>108532.4</v>
      </c>
    </row>
    <row r="146" spans="1:7" hidden="1" outlineLevel="2" x14ac:dyDescent="0.25">
      <c r="A146" t="s">
        <v>6</v>
      </c>
      <c r="B146" t="s">
        <v>1</v>
      </c>
      <c r="C146">
        <v>2022</v>
      </c>
      <c r="D146">
        <v>1966</v>
      </c>
      <c r="E146">
        <f>+C146-D146+0.5</f>
        <v>56.5</v>
      </c>
      <c r="F146" s="2">
        <v>1757.89</v>
      </c>
      <c r="G146" s="2">
        <f t="shared" si="2"/>
        <v>99320.785000000003</v>
      </c>
    </row>
    <row r="147" spans="1:7" hidden="1" outlineLevel="2" x14ac:dyDescent="0.25">
      <c r="A147" t="s">
        <v>6</v>
      </c>
      <c r="B147" t="s">
        <v>1</v>
      </c>
      <c r="C147">
        <v>2022</v>
      </c>
      <c r="D147">
        <v>1967</v>
      </c>
      <c r="E147">
        <f>+C147-D147+0.5</f>
        <v>55.5</v>
      </c>
      <c r="F147" s="2">
        <v>4230.59</v>
      </c>
      <c r="G147" s="2">
        <f t="shared" si="2"/>
        <v>234797.745</v>
      </c>
    </row>
    <row r="148" spans="1:7" hidden="1" outlineLevel="2" x14ac:dyDescent="0.25">
      <c r="A148" t="s">
        <v>6</v>
      </c>
      <c r="B148" t="s">
        <v>1</v>
      </c>
      <c r="C148">
        <v>2022</v>
      </c>
      <c r="D148">
        <v>1968</v>
      </c>
      <c r="E148">
        <f>+C148-D148+0.5</f>
        <v>54.5</v>
      </c>
      <c r="F148" s="2">
        <v>861.03</v>
      </c>
      <c r="G148" s="2">
        <f t="shared" si="2"/>
        <v>46926.135000000002</v>
      </c>
    </row>
    <row r="149" spans="1:7" hidden="1" outlineLevel="2" x14ac:dyDescent="0.25">
      <c r="A149" t="s">
        <v>6</v>
      </c>
      <c r="B149" t="s">
        <v>1</v>
      </c>
      <c r="C149">
        <v>2022</v>
      </c>
      <c r="D149">
        <v>1969</v>
      </c>
      <c r="E149">
        <f>+C149-D149+0.5</f>
        <v>53.5</v>
      </c>
      <c r="F149" s="2">
        <v>4885.83</v>
      </c>
      <c r="G149" s="2">
        <f t="shared" si="2"/>
        <v>261391.905</v>
      </c>
    </row>
    <row r="150" spans="1:7" hidden="1" outlineLevel="2" x14ac:dyDescent="0.25">
      <c r="A150" t="s">
        <v>6</v>
      </c>
      <c r="B150" t="s">
        <v>1</v>
      </c>
      <c r="C150">
        <v>2022</v>
      </c>
      <c r="D150">
        <v>1970</v>
      </c>
      <c r="E150">
        <f>+C150-D150+0.5</f>
        <v>52.5</v>
      </c>
      <c r="F150" s="2">
        <v>4237.97</v>
      </c>
      <c r="G150" s="2">
        <f t="shared" si="2"/>
        <v>222493.42500000002</v>
      </c>
    </row>
    <row r="151" spans="1:7" hidden="1" outlineLevel="2" x14ac:dyDescent="0.25">
      <c r="A151" t="s">
        <v>6</v>
      </c>
      <c r="B151" t="s">
        <v>1</v>
      </c>
      <c r="C151">
        <v>2022</v>
      </c>
      <c r="D151">
        <v>1971</v>
      </c>
      <c r="E151">
        <f t="shared" ref="E151:E215" si="3">+C151-D151+0.5</f>
        <v>51.5</v>
      </c>
      <c r="F151" s="2">
        <v>2021.98</v>
      </c>
      <c r="G151" s="2">
        <f t="shared" si="2"/>
        <v>104131.97</v>
      </c>
    </row>
    <row r="152" spans="1:7" hidden="1" outlineLevel="2" x14ac:dyDescent="0.25">
      <c r="A152" t="s">
        <v>6</v>
      </c>
      <c r="B152" t="s">
        <v>1</v>
      </c>
      <c r="C152">
        <v>2022</v>
      </c>
      <c r="D152">
        <v>1972</v>
      </c>
      <c r="E152">
        <f t="shared" si="3"/>
        <v>50.5</v>
      </c>
      <c r="F152" s="2">
        <v>2551.62</v>
      </c>
      <c r="G152" s="2">
        <f t="shared" si="2"/>
        <v>128856.81</v>
      </c>
    </row>
    <row r="153" spans="1:7" hidden="1" outlineLevel="2" x14ac:dyDescent="0.25">
      <c r="A153" t="s">
        <v>6</v>
      </c>
      <c r="B153" t="s">
        <v>1</v>
      </c>
      <c r="C153">
        <v>2022</v>
      </c>
      <c r="D153">
        <v>1973</v>
      </c>
      <c r="E153">
        <f t="shared" si="3"/>
        <v>49.5</v>
      </c>
      <c r="F153" s="2">
        <v>6135.52</v>
      </c>
      <c r="G153" s="2">
        <f t="shared" si="2"/>
        <v>303708.24000000005</v>
      </c>
    </row>
    <row r="154" spans="1:7" hidden="1" outlineLevel="2" x14ac:dyDescent="0.25">
      <c r="A154" t="s">
        <v>6</v>
      </c>
      <c r="B154" t="s">
        <v>1</v>
      </c>
      <c r="C154">
        <v>2022</v>
      </c>
      <c r="D154">
        <v>1974</v>
      </c>
      <c r="E154">
        <f t="shared" si="3"/>
        <v>48.5</v>
      </c>
      <c r="F154" s="2">
        <v>1872.83</v>
      </c>
      <c r="G154" s="2">
        <f t="shared" si="2"/>
        <v>90832.25499999999</v>
      </c>
    </row>
    <row r="155" spans="1:7" hidden="1" outlineLevel="2" x14ac:dyDescent="0.25">
      <c r="A155" t="s">
        <v>6</v>
      </c>
      <c r="B155" t="s">
        <v>1</v>
      </c>
      <c r="C155">
        <v>2022</v>
      </c>
      <c r="D155">
        <v>1975</v>
      </c>
      <c r="E155">
        <f t="shared" si="3"/>
        <v>47.5</v>
      </c>
      <c r="F155" s="2">
        <v>5028.74</v>
      </c>
      <c r="G155" s="2">
        <f t="shared" si="2"/>
        <v>238865.15</v>
      </c>
    </row>
    <row r="156" spans="1:7" hidden="1" outlineLevel="2" x14ac:dyDescent="0.25">
      <c r="A156" t="s">
        <v>6</v>
      </c>
      <c r="B156" t="s">
        <v>1</v>
      </c>
      <c r="C156">
        <v>2022</v>
      </c>
      <c r="D156">
        <v>1976</v>
      </c>
      <c r="E156">
        <f t="shared" si="3"/>
        <v>46.5</v>
      </c>
      <c r="F156" s="2">
        <v>3803.9</v>
      </c>
      <c r="G156" s="2">
        <f t="shared" si="2"/>
        <v>176881.35</v>
      </c>
    </row>
    <row r="157" spans="1:7" hidden="1" outlineLevel="2" x14ac:dyDescent="0.25">
      <c r="A157" t="s">
        <v>6</v>
      </c>
      <c r="B157" t="s">
        <v>1</v>
      </c>
      <c r="C157">
        <v>2022</v>
      </c>
      <c r="D157">
        <v>1977</v>
      </c>
      <c r="E157">
        <f t="shared" si="3"/>
        <v>45.5</v>
      </c>
      <c r="F157" s="2">
        <v>636.42999999999995</v>
      </c>
      <c r="G157" s="2">
        <f t="shared" si="2"/>
        <v>28957.564999999999</v>
      </c>
    </row>
    <row r="158" spans="1:7" hidden="1" outlineLevel="2" x14ac:dyDescent="0.25">
      <c r="A158" t="s">
        <v>6</v>
      </c>
      <c r="B158" t="s">
        <v>1</v>
      </c>
      <c r="C158">
        <v>2022</v>
      </c>
      <c r="D158">
        <v>1978</v>
      </c>
      <c r="E158">
        <f t="shared" si="3"/>
        <v>44.5</v>
      </c>
      <c r="F158" s="2">
        <v>1815.66</v>
      </c>
      <c r="G158" s="2">
        <f t="shared" si="2"/>
        <v>80796.87000000001</v>
      </c>
    </row>
    <row r="159" spans="1:7" hidden="1" outlineLevel="2" x14ac:dyDescent="0.25">
      <c r="A159" t="s">
        <v>6</v>
      </c>
      <c r="B159" t="s">
        <v>1</v>
      </c>
      <c r="C159">
        <v>2022</v>
      </c>
      <c r="D159">
        <v>1979</v>
      </c>
      <c r="E159">
        <f t="shared" si="3"/>
        <v>43.5</v>
      </c>
      <c r="F159" s="2">
        <v>2755.44</v>
      </c>
      <c r="G159" s="2">
        <f t="shared" si="2"/>
        <v>119861.64</v>
      </c>
    </row>
    <row r="160" spans="1:7" hidden="1" outlineLevel="2" x14ac:dyDescent="0.25">
      <c r="A160" t="s">
        <v>6</v>
      </c>
      <c r="B160" t="s">
        <v>1</v>
      </c>
      <c r="C160">
        <v>2022</v>
      </c>
      <c r="D160">
        <v>1980</v>
      </c>
      <c r="E160">
        <f t="shared" si="3"/>
        <v>42.5</v>
      </c>
      <c r="F160" s="2">
        <v>450.63</v>
      </c>
      <c r="G160" s="2">
        <f t="shared" si="2"/>
        <v>19151.775000000001</v>
      </c>
    </row>
    <row r="161" spans="1:7" hidden="1" outlineLevel="2" x14ac:dyDescent="0.25">
      <c r="A161" t="s">
        <v>6</v>
      </c>
      <c r="B161" t="s">
        <v>1</v>
      </c>
      <c r="C161">
        <v>2022</v>
      </c>
      <c r="D161">
        <v>1981</v>
      </c>
      <c r="E161">
        <f t="shared" si="3"/>
        <v>41.5</v>
      </c>
      <c r="F161" s="2">
        <v>2059.6999999999998</v>
      </c>
      <c r="G161" s="2">
        <f t="shared" si="2"/>
        <v>85477.549999999988</v>
      </c>
    </row>
    <row r="162" spans="1:7" hidden="1" outlineLevel="2" x14ac:dyDescent="0.25">
      <c r="A162" t="s">
        <v>6</v>
      </c>
      <c r="B162" t="s">
        <v>1</v>
      </c>
      <c r="C162">
        <v>2022</v>
      </c>
      <c r="D162">
        <v>1982</v>
      </c>
      <c r="E162">
        <f t="shared" si="3"/>
        <v>40.5</v>
      </c>
      <c r="F162" s="2">
        <v>9247.76</v>
      </c>
      <c r="G162" s="2">
        <f t="shared" si="2"/>
        <v>374534.28</v>
      </c>
    </row>
    <row r="163" spans="1:7" hidden="1" outlineLevel="2" x14ac:dyDescent="0.25">
      <c r="A163" t="s">
        <v>6</v>
      </c>
      <c r="B163" t="s">
        <v>1</v>
      </c>
      <c r="C163">
        <v>2022</v>
      </c>
      <c r="D163">
        <v>1983</v>
      </c>
      <c r="E163">
        <f t="shared" si="3"/>
        <v>39.5</v>
      </c>
      <c r="F163" s="2">
        <v>1689.48</v>
      </c>
      <c r="G163" s="2">
        <f t="shared" si="2"/>
        <v>66734.460000000006</v>
      </c>
    </row>
    <row r="164" spans="1:7" hidden="1" outlineLevel="2" x14ac:dyDescent="0.25">
      <c r="A164" t="s">
        <v>6</v>
      </c>
      <c r="B164" t="s">
        <v>1</v>
      </c>
      <c r="C164">
        <v>2022</v>
      </c>
      <c r="D164">
        <v>1984</v>
      </c>
      <c r="E164">
        <f t="shared" si="3"/>
        <v>38.5</v>
      </c>
      <c r="F164" s="2">
        <v>6427.91</v>
      </c>
      <c r="G164" s="2">
        <f t="shared" si="2"/>
        <v>247474.535</v>
      </c>
    </row>
    <row r="165" spans="1:7" hidden="1" outlineLevel="2" x14ac:dyDescent="0.25">
      <c r="A165" t="s">
        <v>6</v>
      </c>
      <c r="B165" t="s">
        <v>1</v>
      </c>
      <c r="C165">
        <v>2022</v>
      </c>
      <c r="D165">
        <v>1985</v>
      </c>
      <c r="E165">
        <f t="shared" si="3"/>
        <v>37.5</v>
      </c>
      <c r="F165" s="2">
        <v>6672.14</v>
      </c>
      <c r="G165" s="2">
        <f t="shared" si="2"/>
        <v>250205.25</v>
      </c>
    </row>
    <row r="166" spans="1:7" hidden="1" outlineLevel="2" x14ac:dyDescent="0.25">
      <c r="A166" t="s">
        <v>6</v>
      </c>
      <c r="B166" t="s">
        <v>1</v>
      </c>
      <c r="C166">
        <v>2022</v>
      </c>
      <c r="D166">
        <v>1986</v>
      </c>
      <c r="E166">
        <f t="shared" si="3"/>
        <v>36.5</v>
      </c>
      <c r="F166" s="2">
        <v>1684.13</v>
      </c>
      <c r="G166" s="2">
        <f t="shared" si="2"/>
        <v>61470.745000000003</v>
      </c>
    </row>
    <row r="167" spans="1:7" hidden="1" outlineLevel="2" x14ac:dyDescent="0.25">
      <c r="A167" t="s">
        <v>6</v>
      </c>
      <c r="B167" t="s">
        <v>1</v>
      </c>
      <c r="C167">
        <v>2022</v>
      </c>
      <c r="D167">
        <v>1987</v>
      </c>
      <c r="E167">
        <f t="shared" si="3"/>
        <v>35.5</v>
      </c>
      <c r="F167" s="2">
        <v>3767.56</v>
      </c>
      <c r="G167" s="2">
        <f t="shared" si="2"/>
        <v>133748.38</v>
      </c>
    </row>
    <row r="168" spans="1:7" hidden="1" outlineLevel="2" x14ac:dyDescent="0.25">
      <c r="A168" t="s">
        <v>6</v>
      </c>
      <c r="B168" t="s">
        <v>1</v>
      </c>
      <c r="C168">
        <v>2022</v>
      </c>
      <c r="D168">
        <v>1988</v>
      </c>
      <c r="E168">
        <f t="shared" si="3"/>
        <v>34.5</v>
      </c>
      <c r="F168" s="2">
        <v>974.12</v>
      </c>
      <c r="G168" s="2">
        <f t="shared" si="2"/>
        <v>33607.14</v>
      </c>
    </row>
    <row r="169" spans="1:7" hidden="1" outlineLevel="2" x14ac:dyDescent="0.25">
      <c r="A169" t="s">
        <v>6</v>
      </c>
      <c r="B169" t="s">
        <v>1</v>
      </c>
      <c r="C169">
        <v>2022</v>
      </c>
      <c r="D169">
        <v>1989</v>
      </c>
      <c r="E169">
        <f t="shared" si="3"/>
        <v>33.5</v>
      </c>
      <c r="F169" s="2">
        <v>397.14</v>
      </c>
      <c r="G169" s="2">
        <f t="shared" si="2"/>
        <v>13304.189999999999</v>
      </c>
    </row>
    <row r="170" spans="1:7" hidden="1" outlineLevel="2" x14ac:dyDescent="0.25">
      <c r="A170" t="s">
        <v>6</v>
      </c>
      <c r="B170" t="s">
        <v>1</v>
      </c>
      <c r="C170">
        <v>2022</v>
      </c>
      <c r="D170">
        <v>1990</v>
      </c>
      <c r="E170">
        <f t="shared" si="3"/>
        <v>32.5</v>
      </c>
      <c r="F170" s="2">
        <v>77777.73</v>
      </c>
      <c r="G170" s="2">
        <f t="shared" si="2"/>
        <v>2527776.2250000001</v>
      </c>
    </row>
    <row r="171" spans="1:7" hidden="1" outlineLevel="2" x14ac:dyDescent="0.25">
      <c r="A171" t="s">
        <v>6</v>
      </c>
      <c r="B171" t="s">
        <v>1</v>
      </c>
      <c r="C171">
        <v>2022</v>
      </c>
      <c r="D171">
        <v>1991</v>
      </c>
      <c r="E171">
        <f t="shared" si="3"/>
        <v>31.5</v>
      </c>
      <c r="F171" s="2">
        <v>321.39999999999998</v>
      </c>
      <c r="G171" s="2">
        <f t="shared" si="2"/>
        <v>10124.099999999999</v>
      </c>
    </row>
    <row r="172" spans="1:7" hidden="1" outlineLevel="2" x14ac:dyDescent="0.25">
      <c r="A172" t="s">
        <v>6</v>
      </c>
      <c r="B172" t="s">
        <v>1</v>
      </c>
      <c r="C172">
        <v>2022</v>
      </c>
      <c r="D172">
        <v>1992</v>
      </c>
      <c r="E172">
        <f t="shared" si="3"/>
        <v>30.5</v>
      </c>
      <c r="F172" s="2">
        <v>22.55</v>
      </c>
      <c r="G172" s="2">
        <f t="shared" si="2"/>
        <v>687.77499999999998</v>
      </c>
    </row>
    <row r="173" spans="1:7" hidden="1" outlineLevel="2" x14ac:dyDescent="0.25">
      <c r="A173" t="s">
        <v>6</v>
      </c>
      <c r="B173" t="s">
        <v>1</v>
      </c>
      <c r="C173">
        <v>2022</v>
      </c>
      <c r="D173">
        <v>1993</v>
      </c>
      <c r="E173">
        <f t="shared" si="3"/>
        <v>29.5</v>
      </c>
      <c r="F173" s="2">
        <v>441.4</v>
      </c>
      <c r="G173" s="2">
        <f t="shared" si="2"/>
        <v>13021.3</v>
      </c>
    </row>
    <row r="174" spans="1:7" hidden="1" outlineLevel="2" x14ac:dyDescent="0.25">
      <c r="A174" t="s">
        <v>6</v>
      </c>
      <c r="B174" t="s">
        <v>1</v>
      </c>
      <c r="C174">
        <v>2022</v>
      </c>
      <c r="D174">
        <v>1998</v>
      </c>
      <c r="E174">
        <f t="shared" si="3"/>
        <v>24.5</v>
      </c>
      <c r="F174" s="2">
        <v>113082.51</v>
      </c>
      <c r="G174" s="2">
        <f t="shared" si="2"/>
        <v>2770521.4949999996</v>
      </c>
    </row>
    <row r="175" spans="1:7" hidden="1" outlineLevel="2" x14ac:dyDescent="0.25">
      <c r="A175" t="s">
        <v>6</v>
      </c>
      <c r="B175" t="s">
        <v>1</v>
      </c>
      <c r="C175">
        <v>2022</v>
      </c>
      <c r="D175">
        <v>2001</v>
      </c>
      <c r="E175">
        <f t="shared" si="3"/>
        <v>21.5</v>
      </c>
      <c r="F175" s="2">
        <v>10.46</v>
      </c>
      <c r="G175" s="2">
        <f t="shared" si="2"/>
        <v>224.89000000000001</v>
      </c>
    </row>
    <row r="176" spans="1:7" hidden="1" outlineLevel="2" x14ac:dyDescent="0.25">
      <c r="A176" t="s">
        <v>6</v>
      </c>
      <c r="B176" t="s">
        <v>1</v>
      </c>
      <c r="C176">
        <v>2022</v>
      </c>
      <c r="D176">
        <v>2002</v>
      </c>
      <c r="E176">
        <f t="shared" si="3"/>
        <v>20.5</v>
      </c>
      <c r="F176" s="2">
        <v>77.44</v>
      </c>
      <c r="G176" s="2">
        <f t="shared" si="2"/>
        <v>1587.52</v>
      </c>
    </row>
    <row r="177" spans="1:8" hidden="1" outlineLevel="2" x14ac:dyDescent="0.25">
      <c r="A177" t="s">
        <v>6</v>
      </c>
      <c r="B177" t="s">
        <v>1</v>
      </c>
      <c r="C177">
        <v>2022</v>
      </c>
      <c r="D177">
        <v>2003</v>
      </c>
      <c r="E177">
        <f t="shared" si="3"/>
        <v>19.5</v>
      </c>
      <c r="F177" s="2">
        <v>5.18</v>
      </c>
      <c r="G177" s="2">
        <f t="shared" si="2"/>
        <v>101.00999999999999</v>
      </c>
    </row>
    <row r="178" spans="1:8" hidden="1" outlineLevel="2" x14ac:dyDescent="0.25">
      <c r="A178" t="s">
        <v>6</v>
      </c>
      <c r="B178" t="s">
        <v>1</v>
      </c>
      <c r="C178">
        <v>2022</v>
      </c>
      <c r="D178">
        <v>2004</v>
      </c>
      <c r="E178">
        <f t="shared" si="3"/>
        <v>18.5</v>
      </c>
      <c r="F178" s="2">
        <v>19723.89</v>
      </c>
      <c r="G178" s="2">
        <f t="shared" si="2"/>
        <v>364891.96499999997</v>
      </c>
    </row>
    <row r="179" spans="1:8" hidden="1" outlineLevel="2" x14ac:dyDescent="0.25">
      <c r="A179" t="s">
        <v>6</v>
      </c>
      <c r="B179" t="s">
        <v>1</v>
      </c>
      <c r="C179">
        <v>2022</v>
      </c>
      <c r="D179">
        <v>2005</v>
      </c>
      <c r="E179">
        <f t="shared" si="3"/>
        <v>17.5</v>
      </c>
      <c r="F179" s="2">
        <v>177.33</v>
      </c>
      <c r="G179" s="2">
        <f t="shared" si="2"/>
        <v>3103.2750000000001</v>
      </c>
    </row>
    <row r="180" spans="1:8" hidden="1" outlineLevel="2" x14ac:dyDescent="0.25">
      <c r="A180" t="s">
        <v>6</v>
      </c>
      <c r="B180" t="s">
        <v>1</v>
      </c>
      <c r="C180">
        <v>2022</v>
      </c>
      <c r="D180">
        <v>2006</v>
      </c>
      <c r="E180">
        <f t="shared" si="3"/>
        <v>16.5</v>
      </c>
      <c r="F180" s="2">
        <v>34.53</v>
      </c>
      <c r="G180" s="2">
        <f t="shared" si="2"/>
        <v>569.745</v>
      </c>
    </row>
    <row r="181" spans="1:8" hidden="1" outlineLevel="2" x14ac:dyDescent="0.25">
      <c r="A181" t="s">
        <v>6</v>
      </c>
      <c r="B181" t="s">
        <v>1</v>
      </c>
      <c r="C181">
        <v>2022</v>
      </c>
      <c r="D181">
        <v>2007</v>
      </c>
      <c r="E181">
        <f t="shared" si="3"/>
        <v>15.5</v>
      </c>
      <c r="F181" s="2">
        <v>15.77</v>
      </c>
      <c r="G181" s="2">
        <f t="shared" si="2"/>
        <v>244.435</v>
      </c>
    </row>
    <row r="182" spans="1:8" hidden="1" outlineLevel="2" x14ac:dyDescent="0.25">
      <c r="A182" t="s">
        <v>6</v>
      </c>
      <c r="B182" t="s">
        <v>1</v>
      </c>
      <c r="C182">
        <v>2022</v>
      </c>
      <c r="D182">
        <v>2008</v>
      </c>
      <c r="E182">
        <f t="shared" si="3"/>
        <v>14.5</v>
      </c>
      <c r="F182" s="2">
        <v>38.75</v>
      </c>
      <c r="G182" s="2">
        <f t="shared" si="2"/>
        <v>561.875</v>
      </c>
    </row>
    <row r="183" spans="1:8" hidden="1" outlineLevel="2" x14ac:dyDescent="0.25">
      <c r="A183" t="s">
        <v>6</v>
      </c>
      <c r="B183" t="s">
        <v>1</v>
      </c>
      <c r="C183">
        <v>2022</v>
      </c>
      <c r="D183">
        <v>2011</v>
      </c>
      <c r="E183">
        <f t="shared" si="3"/>
        <v>11.5</v>
      </c>
      <c r="F183" s="2">
        <v>2268.0100000000002</v>
      </c>
      <c r="G183" s="2">
        <f t="shared" si="2"/>
        <v>26082.115000000002</v>
      </c>
    </row>
    <row r="184" spans="1:8" hidden="1" outlineLevel="2" x14ac:dyDescent="0.25">
      <c r="A184" t="s">
        <v>6</v>
      </c>
      <c r="B184" t="s">
        <v>1</v>
      </c>
      <c r="C184">
        <v>2022</v>
      </c>
      <c r="D184">
        <v>2013</v>
      </c>
      <c r="E184">
        <f t="shared" si="3"/>
        <v>9.5</v>
      </c>
      <c r="F184" s="2">
        <v>1.07</v>
      </c>
      <c r="G184" s="2">
        <f t="shared" si="2"/>
        <v>10.165000000000001</v>
      </c>
    </row>
    <row r="185" spans="1:8" hidden="1" outlineLevel="2" x14ac:dyDescent="0.25">
      <c r="A185" t="s">
        <v>6</v>
      </c>
      <c r="B185" t="s">
        <v>1</v>
      </c>
      <c r="C185">
        <v>2022</v>
      </c>
      <c r="D185">
        <v>2016</v>
      </c>
      <c r="E185">
        <f t="shared" si="3"/>
        <v>6.5</v>
      </c>
      <c r="F185" s="2">
        <v>0.01</v>
      </c>
      <c r="G185" s="2">
        <f t="shared" si="2"/>
        <v>6.5000000000000002E-2</v>
      </c>
    </row>
    <row r="186" spans="1:8" hidden="1" outlineLevel="2" x14ac:dyDescent="0.25">
      <c r="A186" t="s">
        <v>6</v>
      </c>
      <c r="B186" t="s">
        <v>1</v>
      </c>
      <c r="C186">
        <v>2022</v>
      </c>
      <c r="D186">
        <v>2018</v>
      </c>
      <c r="E186">
        <f t="shared" si="3"/>
        <v>4.5</v>
      </c>
      <c r="F186" s="2">
        <v>2454.3200000000002</v>
      </c>
      <c r="G186" s="2">
        <f t="shared" si="2"/>
        <v>11044.44</v>
      </c>
    </row>
    <row r="187" spans="1:8" hidden="1" outlineLevel="2" x14ac:dyDescent="0.25">
      <c r="A187" t="s">
        <v>6</v>
      </c>
      <c r="B187" t="s">
        <v>1</v>
      </c>
      <c r="C187">
        <v>2022</v>
      </c>
      <c r="D187">
        <v>2019</v>
      </c>
      <c r="E187">
        <f t="shared" si="3"/>
        <v>3.5</v>
      </c>
      <c r="F187" s="2">
        <v>2.23</v>
      </c>
      <c r="G187" s="2">
        <f t="shared" si="2"/>
        <v>7.8049999999999997</v>
      </c>
    </row>
    <row r="188" spans="1:8" hidden="1" outlineLevel="2" x14ac:dyDescent="0.25">
      <c r="A188" t="s">
        <v>6</v>
      </c>
      <c r="B188" t="s">
        <v>1</v>
      </c>
      <c r="C188">
        <v>2022</v>
      </c>
      <c r="D188">
        <v>2020</v>
      </c>
      <c r="E188">
        <f t="shared" si="3"/>
        <v>2.5</v>
      </c>
      <c r="F188" s="2">
        <v>12.61</v>
      </c>
      <c r="G188" s="2">
        <f t="shared" si="2"/>
        <v>31.524999999999999</v>
      </c>
    </row>
    <row r="189" spans="1:8" hidden="1" outlineLevel="2" x14ac:dyDescent="0.25">
      <c r="A189" t="s">
        <v>6</v>
      </c>
      <c r="B189" t="s">
        <v>1</v>
      </c>
      <c r="C189">
        <v>2022</v>
      </c>
      <c r="D189">
        <v>2022</v>
      </c>
      <c r="E189">
        <f t="shared" si="3"/>
        <v>0.5</v>
      </c>
      <c r="F189" s="2">
        <v>14221.68</v>
      </c>
      <c r="G189" s="2">
        <f t="shared" si="2"/>
        <v>7110.84</v>
      </c>
    </row>
    <row r="190" spans="1:8" outlineLevel="1" collapsed="1" x14ac:dyDescent="0.25">
      <c r="A190" s="1" t="s">
        <v>22</v>
      </c>
      <c r="F190" s="2">
        <f>SUBTOTAL(9,F106:F189)</f>
        <v>1175408.22</v>
      </c>
      <c r="G190" s="2">
        <f>SUBTOTAL(9,G106:G189)</f>
        <v>78154827.710000038</v>
      </c>
      <c r="H190" s="3">
        <f>+G190/F190</f>
        <v>66.491646374567665</v>
      </c>
    </row>
    <row r="191" spans="1:8" hidden="1" outlineLevel="2" x14ac:dyDescent="0.25">
      <c r="A191" t="s">
        <v>3</v>
      </c>
      <c r="B191" t="s">
        <v>1</v>
      </c>
      <c r="C191">
        <v>2022</v>
      </c>
      <c r="D191">
        <v>1970</v>
      </c>
      <c r="E191">
        <f t="shared" si="3"/>
        <v>52.5</v>
      </c>
      <c r="F191" s="2">
        <v>30058.79</v>
      </c>
      <c r="G191" s="2">
        <f t="shared" si="2"/>
        <v>1578086.4750000001</v>
      </c>
    </row>
    <row r="192" spans="1:8" hidden="1" outlineLevel="2" x14ac:dyDescent="0.25">
      <c r="A192" t="s">
        <v>3</v>
      </c>
      <c r="B192" t="s">
        <v>1</v>
      </c>
      <c r="C192">
        <v>2022</v>
      </c>
      <c r="D192">
        <v>1971</v>
      </c>
      <c r="E192">
        <f t="shared" si="3"/>
        <v>51.5</v>
      </c>
      <c r="F192" s="2">
        <v>73739.16</v>
      </c>
      <c r="G192" s="2">
        <f t="shared" si="2"/>
        <v>3797566.74</v>
      </c>
    </row>
    <row r="193" spans="1:7" hidden="1" outlineLevel="2" x14ac:dyDescent="0.25">
      <c r="A193" t="s">
        <v>3</v>
      </c>
      <c r="B193" t="s">
        <v>1</v>
      </c>
      <c r="C193">
        <v>2022</v>
      </c>
      <c r="D193">
        <v>1972</v>
      </c>
      <c r="E193">
        <f t="shared" si="3"/>
        <v>50.5</v>
      </c>
      <c r="F193" s="2">
        <v>726667.72</v>
      </c>
      <c r="G193" s="2">
        <f t="shared" si="2"/>
        <v>36696719.859999999</v>
      </c>
    </row>
    <row r="194" spans="1:7" hidden="1" outlineLevel="2" x14ac:dyDescent="0.25">
      <c r="A194" t="s">
        <v>3</v>
      </c>
      <c r="B194" t="s">
        <v>1</v>
      </c>
      <c r="C194">
        <v>2022</v>
      </c>
      <c r="D194">
        <v>1973</v>
      </c>
      <c r="E194">
        <f t="shared" si="3"/>
        <v>49.5</v>
      </c>
      <c r="F194" s="2">
        <v>2661396.2799999998</v>
      </c>
      <c r="G194" s="2">
        <f t="shared" si="2"/>
        <v>131739115.85999998</v>
      </c>
    </row>
    <row r="195" spans="1:7" hidden="1" outlineLevel="2" x14ac:dyDescent="0.25">
      <c r="A195" t="s">
        <v>3</v>
      </c>
      <c r="B195" t="s">
        <v>1</v>
      </c>
      <c r="C195">
        <v>2022</v>
      </c>
      <c r="D195">
        <v>1974</v>
      </c>
      <c r="E195">
        <f t="shared" si="3"/>
        <v>48.5</v>
      </c>
      <c r="F195" s="2">
        <v>3180554.06</v>
      </c>
      <c r="G195" s="2">
        <f t="shared" si="2"/>
        <v>154256871.91</v>
      </c>
    </row>
    <row r="196" spans="1:7" hidden="1" outlineLevel="2" x14ac:dyDescent="0.25">
      <c r="A196" t="s">
        <v>3</v>
      </c>
      <c r="B196" t="s">
        <v>1</v>
      </c>
      <c r="C196">
        <v>2022</v>
      </c>
      <c r="D196">
        <v>1975</v>
      </c>
      <c r="E196">
        <f t="shared" si="3"/>
        <v>47.5</v>
      </c>
      <c r="F196" s="2">
        <v>640614.63</v>
      </c>
      <c r="G196" s="2">
        <f t="shared" si="2"/>
        <v>30429194.925000001</v>
      </c>
    </row>
    <row r="197" spans="1:7" hidden="1" outlineLevel="2" x14ac:dyDescent="0.25">
      <c r="A197" t="s">
        <v>3</v>
      </c>
      <c r="B197" t="s">
        <v>1</v>
      </c>
      <c r="C197">
        <v>2022</v>
      </c>
      <c r="D197">
        <v>1976</v>
      </c>
      <c r="E197">
        <f t="shared" si="3"/>
        <v>46.5</v>
      </c>
      <c r="F197" s="2">
        <v>37746.839999999997</v>
      </c>
      <c r="G197" s="2">
        <f t="shared" ref="G197:G260" si="4">+E197*F197</f>
        <v>1755228.0599999998</v>
      </c>
    </row>
    <row r="198" spans="1:7" hidden="1" outlineLevel="2" x14ac:dyDescent="0.25">
      <c r="A198" t="s">
        <v>3</v>
      </c>
      <c r="B198" t="s">
        <v>1</v>
      </c>
      <c r="C198">
        <v>2022</v>
      </c>
      <c r="D198">
        <v>1977</v>
      </c>
      <c r="E198">
        <f t="shared" si="3"/>
        <v>45.5</v>
      </c>
      <c r="F198" s="2">
        <v>19117652.460000001</v>
      </c>
      <c r="G198" s="2">
        <f t="shared" si="4"/>
        <v>869853186.93000007</v>
      </c>
    </row>
    <row r="199" spans="1:7" hidden="1" outlineLevel="2" x14ac:dyDescent="0.25">
      <c r="A199" t="s">
        <v>3</v>
      </c>
      <c r="B199" t="s">
        <v>1</v>
      </c>
      <c r="C199">
        <v>2022</v>
      </c>
      <c r="D199">
        <v>1978</v>
      </c>
      <c r="E199">
        <f t="shared" si="3"/>
        <v>44.5</v>
      </c>
      <c r="F199" s="2">
        <v>33214.870000000003</v>
      </c>
      <c r="G199" s="2">
        <f t="shared" si="4"/>
        <v>1478061.7150000001</v>
      </c>
    </row>
    <row r="200" spans="1:7" hidden="1" outlineLevel="2" x14ac:dyDescent="0.25">
      <c r="A200" t="s">
        <v>3</v>
      </c>
      <c r="B200" t="s">
        <v>1</v>
      </c>
      <c r="C200">
        <v>2022</v>
      </c>
      <c r="D200">
        <v>1979</v>
      </c>
      <c r="E200">
        <f t="shared" si="3"/>
        <v>43.5</v>
      </c>
      <c r="F200" s="2">
        <v>135380.6</v>
      </c>
      <c r="G200" s="2">
        <f t="shared" si="4"/>
        <v>5889056.1000000006</v>
      </c>
    </row>
    <row r="201" spans="1:7" hidden="1" outlineLevel="2" x14ac:dyDescent="0.25">
      <c r="A201" t="s">
        <v>3</v>
      </c>
      <c r="B201" t="s">
        <v>1</v>
      </c>
      <c r="C201">
        <v>2022</v>
      </c>
      <c r="D201">
        <v>1980</v>
      </c>
      <c r="E201">
        <f t="shared" si="3"/>
        <v>42.5</v>
      </c>
      <c r="F201" s="2">
        <v>634301.42000000004</v>
      </c>
      <c r="G201" s="2">
        <f t="shared" si="4"/>
        <v>26957810.350000001</v>
      </c>
    </row>
    <row r="202" spans="1:7" hidden="1" outlineLevel="2" x14ac:dyDescent="0.25">
      <c r="A202" t="s">
        <v>3</v>
      </c>
      <c r="B202" t="s">
        <v>1</v>
      </c>
      <c r="C202">
        <v>2022</v>
      </c>
      <c r="D202">
        <v>1981</v>
      </c>
      <c r="E202">
        <f t="shared" si="3"/>
        <v>41.5</v>
      </c>
      <c r="F202" s="2">
        <v>7066261.5700000003</v>
      </c>
      <c r="G202" s="2">
        <f t="shared" si="4"/>
        <v>293249855.15500003</v>
      </c>
    </row>
    <row r="203" spans="1:7" hidden="1" outlineLevel="2" x14ac:dyDescent="0.25">
      <c r="A203" t="s">
        <v>3</v>
      </c>
      <c r="B203" t="s">
        <v>1</v>
      </c>
      <c r="C203">
        <v>2022</v>
      </c>
      <c r="D203">
        <v>1982</v>
      </c>
      <c r="E203">
        <f t="shared" si="3"/>
        <v>40.5</v>
      </c>
      <c r="F203" s="2">
        <v>7381376.9800000004</v>
      </c>
      <c r="G203" s="2">
        <f t="shared" si="4"/>
        <v>298945767.69</v>
      </c>
    </row>
    <row r="204" spans="1:7" hidden="1" outlineLevel="2" x14ac:dyDescent="0.25">
      <c r="A204" t="s">
        <v>3</v>
      </c>
      <c r="B204" t="s">
        <v>1</v>
      </c>
      <c r="C204">
        <v>2022</v>
      </c>
      <c r="D204">
        <v>1983</v>
      </c>
      <c r="E204">
        <f t="shared" si="3"/>
        <v>39.5</v>
      </c>
      <c r="F204" s="2">
        <v>3057247.73</v>
      </c>
      <c r="G204" s="2">
        <f t="shared" si="4"/>
        <v>120761285.33499999</v>
      </c>
    </row>
    <row r="205" spans="1:7" hidden="1" outlineLevel="2" x14ac:dyDescent="0.25">
      <c r="A205" t="s">
        <v>3</v>
      </c>
      <c r="B205" t="s">
        <v>1</v>
      </c>
      <c r="C205">
        <v>2022</v>
      </c>
      <c r="D205">
        <v>1984</v>
      </c>
      <c r="E205">
        <f t="shared" si="3"/>
        <v>38.5</v>
      </c>
      <c r="F205" s="2">
        <v>6359472.04</v>
      </c>
      <c r="G205" s="2">
        <f t="shared" si="4"/>
        <v>244839673.53999999</v>
      </c>
    </row>
    <row r="206" spans="1:7" hidden="1" outlineLevel="2" x14ac:dyDescent="0.25">
      <c r="A206" t="s">
        <v>3</v>
      </c>
      <c r="B206" t="s">
        <v>1</v>
      </c>
      <c r="C206">
        <v>2022</v>
      </c>
      <c r="D206">
        <v>1985</v>
      </c>
      <c r="E206">
        <f t="shared" si="3"/>
        <v>37.5</v>
      </c>
      <c r="F206" s="2">
        <v>15865344.710000001</v>
      </c>
      <c r="G206" s="2">
        <f t="shared" si="4"/>
        <v>594950426.625</v>
      </c>
    </row>
    <row r="207" spans="1:7" hidden="1" outlineLevel="2" x14ac:dyDescent="0.25">
      <c r="A207" t="s">
        <v>3</v>
      </c>
      <c r="B207" t="s">
        <v>1</v>
      </c>
      <c r="C207">
        <v>2022</v>
      </c>
      <c r="D207">
        <v>1986</v>
      </c>
      <c r="E207">
        <f t="shared" si="3"/>
        <v>36.5</v>
      </c>
      <c r="F207" s="2">
        <v>196071.24</v>
      </c>
      <c r="G207" s="2">
        <f t="shared" si="4"/>
        <v>7156600.2599999998</v>
      </c>
    </row>
    <row r="208" spans="1:7" hidden="1" outlineLevel="2" x14ac:dyDescent="0.25">
      <c r="A208" t="s">
        <v>3</v>
      </c>
      <c r="B208" t="s">
        <v>1</v>
      </c>
      <c r="C208">
        <v>2022</v>
      </c>
      <c r="D208">
        <v>1987</v>
      </c>
      <c r="E208">
        <f t="shared" si="3"/>
        <v>35.5</v>
      </c>
      <c r="F208" s="2">
        <v>11269434.369999999</v>
      </c>
      <c r="G208" s="2">
        <f t="shared" si="4"/>
        <v>400064920.13499999</v>
      </c>
    </row>
    <row r="209" spans="1:7" hidden="1" outlineLevel="2" x14ac:dyDescent="0.25">
      <c r="A209" t="s">
        <v>3</v>
      </c>
      <c r="B209" t="s">
        <v>1</v>
      </c>
      <c r="C209">
        <v>2022</v>
      </c>
      <c r="D209">
        <v>1988</v>
      </c>
      <c r="E209">
        <f t="shared" si="3"/>
        <v>34.5</v>
      </c>
      <c r="F209" s="2">
        <v>3494024.4</v>
      </c>
      <c r="G209" s="2">
        <f t="shared" si="4"/>
        <v>120543841.8</v>
      </c>
    </row>
    <row r="210" spans="1:7" hidden="1" outlineLevel="2" x14ac:dyDescent="0.25">
      <c r="A210" t="s">
        <v>3</v>
      </c>
      <c r="B210" t="s">
        <v>1</v>
      </c>
      <c r="C210">
        <v>2022</v>
      </c>
      <c r="D210">
        <v>1989</v>
      </c>
      <c r="E210">
        <f t="shared" si="3"/>
        <v>33.5</v>
      </c>
      <c r="F210" s="2">
        <v>2862687.2</v>
      </c>
      <c r="G210" s="2">
        <f t="shared" si="4"/>
        <v>95900021.200000003</v>
      </c>
    </row>
    <row r="211" spans="1:7" hidden="1" outlineLevel="2" x14ac:dyDescent="0.25">
      <c r="A211" t="s">
        <v>3</v>
      </c>
      <c r="B211" t="s">
        <v>1</v>
      </c>
      <c r="C211">
        <v>2022</v>
      </c>
      <c r="D211">
        <v>1990</v>
      </c>
      <c r="E211">
        <f t="shared" si="3"/>
        <v>32.5</v>
      </c>
      <c r="F211" s="2">
        <v>1579915.33</v>
      </c>
      <c r="G211" s="2">
        <f t="shared" si="4"/>
        <v>51347248.225000001</v>
      </c>
    </row>
    <row r="212" spans="1:7" hidden="1" outlineLevel="2" x14ac:dyDescent="0.25">
      <c r="A212" t="s">
        <v>3</v>
      </c>
      <c r="B212" t="s">
        <v>1</v>
      </c>
      <c r="C212">
        <v>2022</v>
      </c>
      <c r="D212">
        <v>1991</v>
      </c>
      <c r="E212">
        <f t="shared" si="3"/>
        <v>31.5</v>
      </c>
      <c r="F212" s="2">
        <v>85137.18</v>
      </c>
      <c r="G212" s="2">
        <f t="shared" si="4"/>
        <v>2681821.17</v>
      </c>
    </row>
    <row r="213" spans="1:7" hidden="1" outlineLevel="2" x14ac:dyDescent="0.25">
      <c r="A213" t="s">
        <v>3</v>
      </c>
      <c r="B213" t="s">
        <v>1</v>
      </c>
      <c r="C213">
        <v>2022</v>
      </c>
      <c r="D213">
        <v>1992</v>
      </c>
      <c r="E213">
        <f t="shared" si="3"/>
        <v>30.5</v>
      </c>
      <c r="F213" s="2">
        <v>600861.11</v>
      </c>
      <c r="G213" s="2">
        <f t="shared" si="4"/>
        <v>18326263.855</v>
      </c>
    </row>
    <row r="214" spans="1:7" hidden="1" outlineLevel="2" x14ac:dyDescent="0.25">
      <c r="A214" t="s">
        <v>3</v>
      </c>
      <c r="B214" t="s">
        <v>1</v>
      </c>
      <c r="C214">
        <v>2022</v>
      </c>
      <c r="D214">
        <v>1993</v>
      </c>
      <c r="E214">
        <f t="shared" si="3"/>
        <v>29.5</v>
      </c>
      <c r="F214" s="2">
        <v>730641.3</v>
      </c>
      <c r="G214" s="2">
        <f t="shared" si="4"/>
        <v>21553918.350000001</v>
      </c>
    </row>
    <row r="215" spans="1:7" hidden="1" outlineLevel="2" x14ac:dyDescent="0.25">
      <c r="A215" t="s">
        <v>3</v>
      </c>
      <c r="B215" t="s">
        <v>1</v>
      </c>
      <c r="C215">
        <v>2022</v>
      </c>
      <c r="D215">
        <v>1994</v>
      </c>
      <c r="E215">
        <f t="shared" si="3"/>
        <v>28.5</v>
      </c>
      <c r="F215" s="2">
        <v>455734.24</v>
      </c>
      <c r="G215" s="2">
        <f t="shared" si="4"/>
        <v>12988425.84</v>
      </c>
    </row>
    <row r="216" spans="1:7" hidden="1" outlineLevel="2" x14ac:dyDescent="0.25">
      <c r="A216" t="s">
        <v>3</v>
      </c>
      <c r="B216" t="s">
        <v>1</v>
      </c>
      <c r="C216">
        <v>2022</v>
      </c>
      <c r="D216">
        <v>1995</v>
      </c>
      <c r="E216">
        <f t="shared" ref="E216:E279" si="5">+C216-D216+0.5</f>
        <v>27.5</v>
      </c>
      <c r="F216" s="2">
        <v>166376.29999999999</v>
      </c>
      <c r="G216" s="2">
        <f t="shared" si="4"/>
        <v>4575348.25</v>
      </c>
    </row>
    <row r="217" spans="1:7" hidden="1" outlineLevel="2" x14ac:dyDescent="0.25">
      <c r="A217" t="s">
        <v>3</v>
      </c>
      <c r="B217" t="s">
        <v>1</v>
      </c>
      <c r="C217">
        <v>2022</v>
      </c>
      <c r="D217">
        <v>1997</v>
      </c>
      <c r="E217">
        <f t="shared" si="5"/>
        <v>25.5</v>
      </c>
      <c r="F217" s="2">
        <v>646311.89</v>
      </c>
      <c r="G217" s="2">
        <f t="shared" si="4"/>
        <v>16480953.195</v>
      </c>
    </row>
    <row r="218" spans="1:7" hidden="1" outlineLevel="2" x14ac:dyDescent="0.25">
      <c r="A218" t="s">
        <v>3</v>
      </c>
      <c r="B218" t="s">
        <v>1</v>
      </c>
      <c r="C218">
        <v>2022</v>
      </c>
      <c r="D218">
        <v>1998</v>
      </c>
      <c r="E218">
        <f t="shared" si="5"/>
        <v>24.5</v>
      </c>
      <c r="F218" s="2">
        <v>121579.02</v>
      </c>
      <c r="G218" s="2">
        <f t="shared" si="4"/>
        <v>2978685.99</v>
      </c>
    </row>
    <row r="219" spans="1:7" hidden="1" outlineLevel="2" x14ac:dyDescent="0.25">
      <c r="A219" t="s">
        <v>3</v>
      </c>
      <c r="B219" t="s">
        <v>1</v>
      </c>
      <c r="C219">
        <v>2022</v>
      </c>
      <c r="D219">
        <v>1999</v>
      </c>
      <c r="E219">
        <f t="shared" si="5"/>
        <v>23.5</v>
      </c>
      <c r="F219" s="2">
        <v>1766.81</v>
      </c>
      <c r="G219" s="2">
        <f t="shared" si="4"/>
        <v>41520.034999999996</v>
      </c>
    </row>
    <row r="220" spans="1:7" hidden="1" outlineLevel="2" x14ac:dyDescent="0.25">
      <c r="A220" t="s">
        <v>3</v>
      </c>
      <c r="B220" t="s">
        <v>1</v>
      </c>
      <c r="C220">
        <v>2022</v>
      </c>
      <c r="D220">
        <v>1999</v>
      </c>
      <c r="E220">
        <f t="shared" si="5"/>
        <v>23.5</v>
      </c>
      <c r="F220" s="2">
        <v>19707.86</v>
      </c>
      <c r="G220" s="2">
        <f t="shared" si="4"/>
        <v>463134.71</v>
      </c>
    </row>
    <row r="221" spans="1:7" hidden="1" outlineLevel="2" x14ac:dyDescent="0.25">
      <c r="A221" t="s">
        <v>3</v>
      </c>
      <c r="B221" t="s">
        <v>1</v>
      </c>
      <c r="C221">
        <v>2022</v>
      </c>
      <c r="D221">
        <v>2000</v>
      </c>
      <c r="E221">
        <f t="shared" si="5"/>
        <v>22.5</v>
      </c>
      <c r="F221" s="2">
        <v>11210.78</v>
      </c>
      <c r="G221" s="2">
        <f t="shared" si="4"/>
        <v>252242.55000000002</v>
      </c>
    </row>
    <row r="222" spans="1:7" hidden="1" outlineLevel="2" x14ac:dyDescent="0.25">
      <c r="A222" t="s">
        <v>3</v>
      </c>
      <c r="B222" t="s">
        <v>1</v>
      </c>
      <c r="C222">
        <v>2022</v>
      </c>
      <c r="D222">
        <v>2000</v>
      </c>
      <c r="E222">
        <f t="shared" si="5"/>
        <v>22.5</v>
      </c>
      <c r="F222" s="2">
        <v>14419.93</v>
      </c>
      <c r="G222" s="2">
        <f t="shared" si="4"/>
        <v>324448.42499999999</v>
      </c>
    </row>
    <row r="223" spans="1:7" hidden="1" outlineLevel="2" x14ac:dyDescent="0.25">
      <c r="A223" t="s">
        <v>3</v>
      </c>
      <c r="B223" t="s">
        <v>1</v>
      </c>
      <c r="C223">
        <v>2022</v>
      </c>
      <c r="D223">
        <v>2000</v>
      </c>
      <c r="E223">
        <f t="shared" si="5"/>
        <v>22.5</v>
      </c>
      <c r="F223" s="2">
        <v>842397.53</v>
      </c>
      <c r="G223" s="2">
        <f t="shared" si="4"/>
        <v>18953944.425000001</v>
      </c>
    </row>
    <row r="224" spans="1:7" hidden="1" outlineLevel="2" x14ac:dyDescent="0.25">
      <c r="A224" t="s">
        <v>3</v>
      </c>
      <c r="B224" t="s">
        <v>1</v>
      </c>
      <c r="C224">
        <v>2022</v>
      </c>
      <c r="D224">
        <v>2000</v>
      </c>
      <c r="E224">
        <f t="shared" si="5"/>
        <v>22.5</v>
      </c>
      <c r="F224" s="2">
        <v>1738549.56</v>
      </c>
      <c r="G224" s="2">
        <f t="shared" si="4"/>
        <v>39117365.100000001</v>
      </c>
    </row>
    <row r="225" spans="1:7" hidden="1" outlineLevel="2" x14ac:dyDescent="0.25">
      <c r="A225" t="s">
        <v>3</v>
      </c>
      <c r="B225" t="s">
        <v>1</v>
      </c>
      <c r="C225">
        <v>2022</v>
      </c>
      <c r="D225">
        <v>2001</v>
      </c>
      <c r="E225">
        <f t="shared" si="5"/>
        <v>21.5</v>
      </c>
      <c r="F225" s="2">
        <v>1483.89</v>
      </c>
      <c r="G225" s="2">
        <f t="shared" si="4"/>
        <v>31903.635000000002</v>
      </c>
    </row>
    <row r="226" spans="1:7" hidden="1" outlineLevel="2" x14ac:dyDescent="0.25">
      <c r="A226" t="s">
        <v>3</v>
      </c>
      <c r="B226" t="s">
        <v>1</v>
      </c>
      <c r="C226">
        <v>2022</v>
      </c>
      <c r="D226">
        <v>2001</v>
      </c>
      <c r="E226">
        <f t="shared" si="5"/>
        <v>21.5</v>
      </c>
      <c r="F226" s="2">
        <v>8194</v>
      </c>
      <c r="G226" s="2">
        <f t="shared" si="4"/>
        <v>176171</v>
      </c>
    </row>
    <row r="227" spans="1:7" hidden="1" outlineLevel="2" x14ac:dyDescent="0.25">
      <c r="A227" t="s">
        <v>3</v>
      </c>
      <c r="B227" t="s">
        <v>1</v>
      </c>
      <c r="C227">
        <v>2022</v>
      </c>
      <c r="D227">
        <v>2001</v>
      </c>
      <c r="E227">
        <f t="shared" si="5"/>
        <v>21.5</v>
      </c>
      <c r="F227" s="2">
        <v>266054.71999999997</v>
      </c>
      <c r="G227" s="2">
        <f t="shared" si="4"/>
        <v>5720176.4799999995</v>
      </c>
    </row>
    <row r="228" spans="1:7" hidden="1" outlineLevel="2" x14ac:dyDescent="0.25">
      <c r="A228" t="s">
        <v>3</v>
      </c>
      <c r="B228" t="s">
        <v>1</v>
      </c>
      <c r="C228">
        <v>2022</v>
      </c>
      <c r="D228">
        <v>2002</v>
      </c>
      <c r="E228">
        <f t="shared" si="5"/>
        <v>20.5</v>
      </c>
      <c r="F228" s="2">
        <v>3455.12</v>
      </c>
      <c r="G228" s="2">
        <f t="shared" si="4"/>
        <v>70829.959999999992</v>
      </c>
    </row>
    <row r="229" spans="1:7" hidden="1" outlineLevel="2" x14ac:dyDescent="0.25">
      <c r="A229" t="s">
        <v>3</v>
      </c>
      <c r="B229" t="s">
        <v>1</v>
      </c>
      <c r="C229">
        <v>2022</v>
      </c>
      <c r="D229">
        <v>2002</v>
      </c>
      <c r="E229">
        <f t="shared" si="5"/>
        <v>20.5</v>
      </c>
      <c r="F229" s="2">
        <v>4409.5200000000004</v>
      </c>
      <c r="G229" s="2">
        <f t="shared" si="4"/>
        <v>90395.16</v>
      </c>
    </row>
    <row r="230" spans="1:7" hidden="1" outlineLevel="2" x14ac:dyDescent="0.25">
      <c r="A230" t="s">
        <v>3</v>
      </c>
      <c r="B230" t="s">
        <v>1</v>
      </c>
      <c r="C230">
        <v>2022</v>
      </c>
      <c r="D230">
        <v>2002</v>
      </c>
      <c r="E230">
        <f t="shared" si="5"/>
        <v>20.5</v>
      </c>
      <c r="F230" s="2">
        <v>10174.49</v>
      </c>
      <c r="G230" s="2">
        <f t="shared" si="4"/>
        <v>208577.04499999998</v>
      </c>
    </row>
    <row r="231" spans="1:7" hidden="1" outlineLevel="2" x14ac:dyDescent="0.25">
      <c r="A231" t="s">
        <v>3</v>
      </c>
      <c r="B231" t="s">
        <v>1</v>
      </c>
      <c r="C231">
        <v>2022</v>
      </c>
      <c r="D231">
        <v>2002</v>
      </c>
      <c r="E231">
        <f t="shared" si="5"/>
        <v>20.5</v>
      </c>
      <c r="F231" s="2">
        <v>11093.46</v>
      </c>
      <c r="G231" s="2">
        <f t="shared" si="4"/>
        <v>227415.93</v>
      </c>
    </row>
    <row r="232" spans="1:7" hidden="1" outlineLevel="2" x14ac:dyDescent="0.25">
      <c r="A232" t="s">
        <v>3</v>
      </c>
      <c r="B232" t="s">
        <v>1</v>
      </c>
      <c r="C232">
        <v>2022</v>
      </c>
      <c r="D232">
        <v>2002</v>
      </c>
      <c r="E232">
        <f t="shared" si="5"/>
        <v>20.5</v>
      </c>
      <c r="F232" s="2">
        <v>27339.62</v>
      </c>
      <c r="G232" s="2">
        <f t="shared" si="4"/>
        <v>560462.21</v>
      </c>
    </row>
    <row r="233" spans="1:7" hidden="1" outlineLevel="2" x14ac:dyDescent="0.25">
      <c r="A233" t="s">
        <v>3</v>
      </c>
      <c r="B233" t="s">
        <v>1</v>
      </c>
      <c r="C233">
        <v>2022</v>
      </c>
      <c r="D233">
        <v>2002</v>
      </c>
      <c r="E233">
        <f t="shared" si="5"/>
        <v>20.5</v>
      </c>
      <c r="F233" s="2">
        <v>31041.7</v>
      </c>
      <c r="G233" s="2">
        <f t="shared" si="4"/>
        <v>636354.85</v>
      </c>
    </row>
    <row r="234" spans="1:7" hidden="1" outlineLevel="2" x14ac:dyDescent="0.25">
      <c r="A234" t="s">
        <v>3</v>
      </c>
      <c r="B234" t="s">
        <v>1</v>
      </c>
      <c r="C234">
        <v>2022</v>
      </c>
      <c r="D234">
        <v>2002</v>
      </c>
      <c r="E234">
        <f t="shared" si="5"/>
        <v>20.5</v>
      </c>
      <c r="F234" s="2">
        <v>31522.400000000001</v>
      </c>
      <c r="G234" s="2">
        <f t="shared" si="4"/>
        <v>646209.20000000007</v>
      </c>
    </row>
    <row r="235" spans="1:7" hidden="1" outlineLevel="2" x14ac:dyDescent="0.25">
      <c r="A235" t="s">
        <v>3</v>
      </c>
      <c r="B235" t="s">
        <v>1</v>
      </c>
      <c r="C235">
        <v>2022</v>
      </c>
      <c r="D235">
        <v>2002</v>
      </c>
      <c r="E235">
        <f t="shared" si="5"/>
        <v>20.5</v>
      </c>
      <c r="F235" s="2">
        <v>36733.57</v>
      </c>
      <c r="G235" s="2">
        <f t="shared" si="4"/>
        <v>753038.18499999994</v>
      </c>
    </row>
    <row r="236" spans="1:7" hidden="1" outlineLevel="2" x14ac:dyDescent="0.25">
      <c r="A236" t="s">
        <v>3</v>
      </c>
      <c r="B236" t="s">
        <v>1</v>
      </c>
      <c r="C236">
        <v>2022</v>
      </c>
      <c r="D236">
        <v>2002</v>
      </c>
      <c r="E236">
        <f t="shared" si="5"/>
        <v>20.5</v>
      </c>
      <c r="F236" s="2">
        <v>75126.84</v>
      </c>
      <c r="G236" s="2">
        <f t="shared" si="4"/>
        <v>1540100.22</v>
      </c>
    </row>
    <row r="237" spans="1:7" hidden="1" outlineLevel="2" x14ac:dyDescent="0.25">
      <c r="A237" t="s">
        <v>3</v>
      </c>
      <c r="B237" t="s">
        <v>1</v>
      </c>
      <c r="C237">
        <v>2022</v>
      </c>
      <c r="D237">
        <v>2002</v>
      </c>
      <c r="E237">
        <f t="shared" si="5"/>
        <v>20.5</v>
      </c>
      <c r="F237" s="2">
        <v>81445.350000000006</v>
      </c>
      <c r="G237" s="2">
        <f t="shared" si="4"/>
        <v>1669629.675</v>
      </c>
    </row>
    <row r="238" spans="1:7" hidden="1" outlineLevel="2" x14ac:dyDescent="0.25">
      <c r="A238" t="s">
        <v>3</v>
      </c>
      <c r="B238" t="s">
        <v>1</v>
      </c>
      <c r="C238">
        <v>2022</v>
      </c>
      <c r="D238">
        <v>2002</v>
      </c>
      <c r="E238">
        <f t="shared" si="5"/>
        <v>20.5</v>
      </c>
      <c r="F238" s="2">
        <v>99654.53</v>
      </c>
      <c r="G238" s="2">
        <f t="shared" si="4"/>
        <v>2042917.865</v>
      </c>
    </row>
    <row r="239" spans="1:7" hidden="1" outlineLevel="2" x14ac:dyDescent="0.25">
      <c r="A239" t="s">
        <v>3</v>
      </c>
      <c r="B239" t="s">
        <v>1</v>
      </c>
      <c r="C239">
        <v>2022</v>
      </c>
      <c r="D239">
        <v>2002</v>
      </c>
      <c r="E239">
        <f t="shared" si="5"/>
        <v>20.5</v>
      </c>
      <c r="F239" s="2">
        <v>118890.45</v>
      </c>
      <c r="G239" s="2">
        <f t="shared" si="4"/>
        <v>2437254.2250000001</v>
      </c>
    </row>
    <row r="240" spans="1:7" hidden="1" outlineLevel="2" x14ac:dyDescent="0.25">
      <c r="A240" t="s">
        <v>3</v>
      </c>
      <c r="B240" t="s">
        <v>1</v>
      </c>
      <c r="C240">
        <v>2022</v>
      </c>
      <c r="D240">
        <v>2002</v>
      </c>
      <c r="E240">
        <f t="shared" si="5"/>
        <v>20.5</v>
      </c>
      <c r="F240" s="2">
        <v>125607.7</v>
      </c>
      <c r="G240" s="2">
        <f t="shared" si="4"/>
        <v>2574957.85</v>
      </c>
    </row>
    <row r="241" spans="1:7" hidden="1" outlineLevel="2" x14ac:dyDescent="0.25">
      <c r="A241" t="s">
        <v>3</v>
      </c>
      <c r="B241" t="s">
        <v>1</v>
      </c>
      <c r="C241">
        <v>2022</v>
      </c>
      <c r="D241">
        <v>2003</v>
      </c>
      <c r="E241">
        <f t="shared" si="5"/>
        <v>19.5</v>
      </c>
      <c r="F241" s="2">
        <v>527.44000000000005</v>
      </c>
      <c r="G241" s="2">
        <f t="shared" si="4"/>
        <v>10285.080000000002</v>
      </c>
    </row>
    <row r="242" spans="1:7" hidden="1" outlineLevel="2" x14ac:dyDescent="0.25">
      <c r="A242" t="s">
        <v>3</v>
      </c>
      <c r="B242" t="s">
        <v>1</v>
      </c>
      <c r="C242">
        <v>2022</v>
      </c>
      <c r="D242">
        <v>2003</v>
      </c>
      <c r="E242">
        <f t="shared" si="5"/>
        <v>19.5</v>
      </c>
      <c r="F242" s="2">
        <v>2569.1799999999998</v>
      </c>
      <c r="G242" s="2">
        <f t="shared" si="4"/>
        <v>50099.009999999995</v>
      </c>
    </row>
    <row r="243" spans="1:7" hidden="1" outlineLevel="2" x14ac:dyDescent="0.25">
      <c r="A243" t="s">
        <v>3</v>
      </c>
      <c r="B243" t="s">
        <v>1</v>
      </c>
      <c r="C243">
        <v>2022</v>
      </c>
      <c r="D243">
        <v>2003</v>
      </c>
      <c r="E243">
        <f t="shared" si="5"/>
        <v>19.5</v>
      </c>
      <c r="F243" s="2">
        <v>2740.77</v>
      </c>
      <c r="G243" s="2">
        <f t="shared" si="4"/>
        <v>53445.014999999999</v>
      </c>
    </row>
    <row r="244" spans="1:7" hidden="1" outlineLevel="2" x14ac:dyDescent="0.25">
      <c r="A244" t="s">
        <v>3</v>
      </c>
      <c r="B244" t="s">
        <v>1</v>
      </c>
      <c r="C244">
        <v>2022</v>
      </c>
      <c r="D244">
        <v>2003</v>
      </c>
      <c r="E244">
        <f t="shared" si="5"/>
        <v>19.5</v>
      </c>
      <c r="F244" s="2">
        <v>6423.46</v>
      </c>
      <c r="G244" s="2">
        <f t="shared" si="4"/>
        <v>125257.47</v>
      </c>
    </row>
    <row r="245" spans="1:7" hidden="1" outlineLevel="2" x14ac:dyDescent="0.25">
      <c r="A245" t="s">
        <v>3</v>
      </c>
      <c r="B245" t="s">
        <v>1</v>
      </c>
      <c r="C245">
        <v>2022</v>
      </c>
      <c r="D245">
        <v>2003</v>
      </c>
      <c r="E245">
        <f t="shared" si="5"/>
        <v>19.5</v>
      </c>
      <c r="F245" s="2">
        <v>11231.14</v>
      </c>
      <c r="G245" s="2">
        <f t="shared" si="4"/>
        <v>219007.22999999998</v>
      </c>
    </row>
    <row r="246" spans="1:7" hidden="1" outlineLevel="2" x14ac:dyDescent="0.25">
      <c r="A246" t="s">
        <v>3</v>
      </c>
      <c r="B246" t="s">
        <v>1</v>
      </c>
      <c r="C246">
        <v>2022</v>
      </c>
      <c r="D246">
        <v>2003</v>
      </c>
      <c r="E246">
        <f t="shared" si="5"/>
        <v>19.5</v>
      </c>
      <c r="F246" s="2">
        <v>45223.88</v>
      </c>
      <c r="G246" s="2">
        <f t="shared" si="4"/>
        <v>881865.65999999992</v>
      </c>
    </row>
    <row r="247" spans="1:7" hidden="1" outlineLevel="2" x14ac:dyDescent="0.25">
      <c r="A247" t="s">
        <v>3</v>
      </c>
      <c r="B247" t="s">
        <v>1</v>
      </c>
      <c r="C247">
        <v>2022</v>
      </c>
      <c r="D247">
        <v>2003</v>
      </c>
      <c r="E247">
        <f t="shared" si="5"/>
        <v>19.5</v>
      </c>
      <c r="F247" s="2">
        <v>58925.83</v>
      </c>
      <c r="G247" s="2">
        <f t="shared" si="4"/>
        <v>1149053.6850000001</v>
      </c>
    </row>
    <row r="248" spans="1:7" hidden="1" outlineLevel="2" x14ac:dyDescent="0.25">
      <c r="A248" t="s">
        <v>3</v>
      </c>
      <c r="B248" t="s">
        <v>1</v>
      </c>
      <c r="C248">
        <v>2022</v>
      </c>
      <c r="D248">
        <v>2003</v>
      </c>
      <c r="E248">
        <f t="shared" si="5"/>
        <v>19.5</v>
      </c>
      <c r="F248" s="2">
        <v>857301.23</v>
      </c>
      <c r="G248" s="2">
        <f t="shared" si="4"/>
        <v>16717373.984999999</v>
      </c>
    </row>
    <row r="249" spans="1:7" hidden="1" outlineLevel="2" x14ac:dyDescent="0.25">
      <c r="A249" t="s">
        <v>3</v>
      </c>
      <c r="B249" t="s">
        <v>1</v>
      </c>
      <c r="C249">
        <v>2022</v>
      </c>
      <c r="D249">
        <v>2004</v>
      </c>
      <c r="E249">
        <f t="shared" si="5"/>
        <v>18.5</v>
      </c>
      <c r="F249" s="2">
        <v>10598</v>
      </c>
      <c r="G249" s="2">
        <f t="shared" si="4"/>
        <v>196063</v>
      </c>
    </row>
    <row r="250" spans="1:7" hidden="1" outlineLevel="2" x14ac:dyDescent="0.25">
      <c r="A250" t="s">
        <v>3</v>
      </c>
      <c r="B250" t="s">
        <v>1</v>
      </c>
      <c r="C250">
        <v>2022</v>
      </c>
      <c r="D250">
        <v>2004</v>
      </c>
      <c r="E250">
        <f t="shared" si="5"/>
        <v>18.5</v>
      </c>
      <c r="F250" s="2">
        <v>35083.83</v>
      </c>
      <c r="G250" s="2">
        <f t="shared" si="4"/>
        <v>649050.85499999998</v>
      </c>
    </row>
    <row r="251" spans="1:7" hidden="1" outlineLevel="2" x14ac:dyDescent="0.25">
      <c r="A251" t="s">
        <v>3</v>
      </c>
      <c r="B251" t="s">
        <v>1</v>
      </c>
      <c r="C251">
        <v>2022</v>
      </c>
      <c r="D251">
        <v>2004</v>
      </c>
      <c r="E251">
        <f t="shared" si="5"/>
        <v>18.5</v>
      </c>
      <c r="F251" s="2">
        <v>60398.03</v>
      </c>
      <c r="G251" s="2">
        <f t="shared" si="4"/>
        <v>1117363.5549999999</v>
      </c>
    </row>
    <row r="252" spans="1:7" hidden="1" outlineLevel="2" x14ac:dyDescent="0.25">
      <c r="A252" t="s">
        <v>3</v>
      </c>
      <c r="B252" t="s">
        <v>1</v>
      </c>
      <c r="C252">
        <v>2022</v>
      </c>
      <c r="D252">
        <v>2004</v>
      </c>
      <c r="E252">
        <f t="shared" si="5"/>
        <v>18.5</v>
      </c>
      <c r="F252" s="2">
        <v>472231.39</v>
      </c>
      <c r="G252" s="2">
        <f t="shared" si="4"/>
        <v>8736280.7149999999</v>
      </c>
    </row>
    <row r="253" spans="1:7" hidden="1" outlineLevel="2" x14ac:dyDescent="0.25">
      <c r="A253" t="s">
        <v>3</v>
      </c>
      <c r="B253" t="s">
        <v>1</v>
      </c>
      <c r="C253">
        <v>2022</v>
      </c>
      <c r="D253">
        <v>2004</v>
      </c>
      <c r="E253">
        <f t="shared" si="5"/>
        <v>18.5</v>
      </c>
      <c r="F253" s="2">
        <v>5671837.0999999996</v>
      </c>
      <c r="G253" s="2">
        <f t="shared" si="4"/>
        <v>104928986.34999999</v>
      </c>
    </row>
    <row r="254" spans="1:7" hidden="1" outlineLevel="2" x14ac:dyDescent="0.25">
      <c r="A254" t="s">
        <v>3</v>
      </c>
      <c r="B254" t="s">
        <v>1</v>
      </c>
      <c r="C254">
        <v>2022</v>
      </c>
      <c r="D254">
        <v>2005</v>
      </c>
      <c r="E254">
        <f t="shared" si="5"/>
        <v>17.5</v>
      </c>
      <c r="F254" s="2">
        <v>29357.59</v>
      </c>
      <c r="G254" s="2">
        <f t="shared" si="4"/>
        <v>513757.82500000001</v>
      </c>
    </row>
    <row r="255" spans="1:7" hidden="1" outlineLevel="2" x14ac:dyDescent="0.25">
      <c r="A255" t="s">
        <v>3</v>
      </c>
      <c r="B255" t="s">
        <v>1</v>
      </c>
      <c r="C255">
        <v>2022</v>
      </c>
      <c r="D255">
        <v>2005</v>
      </c>
      <c r="E255">
        <f t="shared" si="5"/>
        <v>17.5</v>
      </c>
      <c r="F255" s="2">
        <v>132029.10999999999</v>
      </c>
      <c r="G255" s="2">
        <f t="shared" si="4"/>
        <v>2310509.4249999998</v>
      </c>
    </row>
    <row r="256" spans="1:7" hidden="1" outlineLevel="2" x14ac:dyDescent="0.25">
      <c r="A256" t="s">
        <v>3</v>
      </c>
      <c r="B256" t="s">
        <v>1</v>
      </c>
      <c r="C256">
        <v>2022</v>
      </c>
      <c r="D256">
        <v>2005</v>
      </c>
      <c r="E256">
        <f t="shared" si="5"/>
        <v>17.5</v>
      </c>
      <c r="F256" s="2">
        <v>322004.08</v>
      </c>
      <c r="G256" s="2">
        <f t="shared" si="4"/>
        <v>5635071.4000000004</v>
      </c>
    </row>
    <row r="257" spans="1:7" hidden="1" outlineLevel="2" x14ac:dyDescent="0.25">
      <c r="A257" t="s">
        <v>3</v>
      </c>
      <c r="B257" t="s">
        <v>1</v>
      </c>
      <c r="C257">
        <v>2022</v>
      </c>
      <c r="D257">
        <v>2005</v>
      </c>
      <c r="E257">
        <f t="shared" si="5"/>
        <v>17.5</v>
      </c>
      <c r="F257" s="2">
        <v>372283</v>
      </c>
      <c r="G257" s="2">
        <f t="shared" si="4"/>
        <v>6514952.5</v>
      </c>
    </row>
    <row r="258" spans="1:7" hidden="1" outlineLevel="2" x14ac:dyDescent="0.25">
      <c r="A258" t="s">
        <v>3</v>
      </c>
      <c r="B258" t="s">
        <v>1</v>
      </c>
      <c r="C258">
        <v>2022</v>
      </c>
      <c r="D258">
        <v>2005</v>
      </c>
      <c r="E258">
        <f t="shared" si="5"/>
        <v>17.5</v>
      </c>
      <c r="F258" s="2">
        <v>553062.38</v>
      </c>
      <c r="G258" s="2">
        <f t="shared" si="4"/>
        <v>9678591.6500000004</v>
      </c>
    </row>
    <row r="259" spans="1:7" hidden="1" outlineLevel="2" x14ac:dyDescent="0.25">
      <c r="A259" t="s">
        <v>3</v>
      </c>
      <c r="B259" t="s">
        <v>1</v>
      </c>
      <c r="C259">
        <v>2022</v>
      </c>
      <c r="D259">
        <v>2005</v>
      </c>
      <c r="E259">
        <f t="shared" si="5"/>
        <v>17.5</v>
      </c>
      <c r="F259" s="2">
        <v>702659.68</v>
      </c>
      <c r="G259" s="2">
        <f t="shared" si="4"/>
        <v>12296544.4</v>
      </c>
    </row>
    <row r="260" spans="1:7" hidden="1" outlineLevel="2" x14ac:dyDescent="0.25">
      <c r="A260" t="s">
        <v>3</v>
      </c>
      <c r="B260" t="s">
        <v>1</v>
      </c>
      <c r="C260">
        <v>2022</v>
      </c>
      <c r="D260">
        <v>2005</v>
      </c>
      <c r="E260">
        <f t="shared" si="5"/>
        <v>17.5</v>
      </c>
      <c r="F260" s="2">
        <v>4344073.43</v>
      </c>
      <c r="G260" s="2">
        <f t="shared" si="4"/>
        <v>76021285.024999991</v>
      </c>
    </row>
    <row r="261" spans="1:7" hidden="1" outlineLevel="2" x14ac:dyDescent="0.25">
      <c r="A261" t="s">
        <v>3</v>
      </c>
      <c r="B261" t="s">
        <v>1</v>
      </c>
      <c r="C261">
        <v>2022</v>
      </c>
      <c r="D261">
        <v>2005</v>
      </c>
      <c r="E261">
        <f t="shared" si="5"/>
        <v>17.5</v>
      </c>
      <c r="F261" s="2">
        <v>8686885.7100000009</v>
      </c>
      <c r="G261" s="2">
        <f t="shared" ref="G261:G324" si="6">+E261*F261</f>
        <v>152020499.92500001</v>
      </c>
    </row>
    <row r="262" spans="1:7" hidden="1" outlineLevel="2" x14ac:dyDescent="0.25">
      <c r="A262" t="s">
        <v>3</v>
      </c>
      <c r="B262" t="s">
        <v>1</v>
      </c>
      <c r="C262">
        <v>2022</v>
      </c>
      <c r="D262">
        <v>2006</v>
      </c>
      <c r="E262">
        <f t="shared" si="5"/>
        <v>16.5</v>
      </c>
      <c r="F262" s="2">
        <v>8708.86</v>
      </c>
      <c r="G262" s="2">
        <f t="shared" si="6"/>
        <v>143696.19</v>
      </c>
    </row>
    <row r="263" spans="1:7" hidden="1" outlineLevel="2" x14ac:dyDescent="0.25">
      <c r="A263" t="s">
        <v>3</v>
      </c>
      <c r="B263" t="s">
        <v>1</v>
      </c>
      <c r="C263">
        <v>2022</v>
      </c>
      <c r="D263">
        <v>2006</v>
      </c>
      <c r="E263">
        <f t="shared" si="5"/>
        <v>16.5</v>
      </c>
      <c r="F263" s="2">
        <v>36878.75</v>
      </c>
      <c r="G263" s="2">
        <f t="shared" si="6"/>
        <v>608499.375</v>
      </c>
    </row>
    <row r="264" spans="1:7" hidden="1" outlineLevel="2" x14ac:dyDescent="0.25">
      <c r="A264" t="s">
        <v>3</v>
      </c>
      <c r="B264" t="s">
        <v>1</v>
      </c>
      <c r="C264">
        <v>2022</v>
      </c>
      <c r="D264">
        <v>2007</v>
      </c>
      <c r="E264">
        <f t="shared" si="5"/>
        <v>15.5</v>
      </c>
      <c r="F264" s="2">
        <v>0</v>
      </c>
      <c r="G264" s="2">
        <f t="shared" si="6"/>
        <v>0</v>
      </c>
    </row>
    <row r="265" spans="1:7" hidden="1" outlineLevel="2" x14ac:dyDescent="0.25">
      <c r="A265" t="s">
        <v>3</v>
      </c>
      <c r="B265" t="s">
        <v>1</v>
      </c>
      <c r="C265">
        <v>2022</v>
      </c>
      <c r="D265">
        <v>2007</v>
      </c>
      <c r="E265">
        <f t="shared" si="5"/>
        <v>15.5</v>
      </c>
      <c r="F265" s="2">
        <v>6911.67</v>
      </c>
      <c r="G265" s="2">
        <f t="shared" si="6"/>
        <v>107130.88499999999</v>
      </c>
    </row>
    <row r="266" spans="1:7" hidden="1" outlineLevel="2" x14ac:dyDescent="0.25">
      <c r="A266" t="s">
        <v>3</v>
      </c>
      <c r="B266" t="s">
        <v>1</v>
      </c>
      <c r="C266">
        <v>2022</v>
      </c>
      <c r="D266">
        <v>2007</v>
      </c>
      <c r="E266">
        <f t="shared" si="5"/>
        <v>15.5</v>
      </c>
      <c r="F266" s="2">
        <v>8100.61</v>
      </c>
      <c r="G266" s="2">
        <f t="shared" si="6"/>
        <v>125559.455</v>
      </c>
    </row>
    <row r="267" spans="1:7" hidden="1" outlineLevel="2" x14ac:dyDescent="0.25">
      <c r="A267" t="s">
        <v>3</v>
      </c>
      <c r="B267" t="s">
        <v>1</v>
      </c>
      <c r="C267">
        <v>2022</v>
      </c>
      <c r="D267">
        <v>2007</v>
      </c>
      <c r="E267">
        <f t="shared" si="5"/>
        <v>15.5</v>
      </c>
      <c r="F267" s="2">
        <v>39824.480000000003</v>
      </c>
      <c r="G267" s="2">
        <f t="shared" si="6"/>
        <v>617279.44000000006</v>
      </c>
    </row>
    <row r="268" spans="1:7" hidden="1" outlineLevel="2" x14ac:dyDescent="0.25">
      <c r="A268" t="s">
        <v>3</v>
      </c>
      <c r="B268" t="s">
        <v>1</v>
      </c>
      <c r="C268">
        <v>2022</v>
      </c>
      <c r="D268">
        <v>2007</v>
      </c>
      <c r="E268">
        <f t="shared" si="5"/>
        <v>15.5</v>
      </c>
      <c r="F268" s="2">
        <v>71438.259999999995</v>
      </c>
      <c r="G268" s="2">
        <f t="shared" si="6"/>
        <v>1107293.03</v>
      </c>
    </row>
    <row r="269" spans="1:7" hidden="1" outlineLevel="2" x14ac:dyDescent="0.25">
      <c r="A269" t="s">
        <v>3</v>
      </c>
      <c r="B269" t="s">
        <v>1</v>
      </c>
      <c r="C269">
        <v>2022</v>
      </c>
      <c r="D269">
        <v>2007</v>
      </c>
      <c r="E269">
        <f t="shared" si="5"/>
        <v>15.5</v>
      </c>
      <c r="F269" s="2">
        <v>378896.21</v>
      </c>
      <c r="G269" s="2">
        <f t="shared" si="6"/>
        <v>5872891.2549999999</v>
      </c>
    </row>
    <row r="270" spans="1:7" hidden="1" outlineLevel="2" x14ac:dyDescent="0.25">
      <c r="A270" t="s">
        <v>3</v>
      </c>
      <c r="B270" t="s">
        <v>1</v>
      </c>
      <c r="C270">
        <v>2022</v>
      </c>
      <c r="D270">
        <v>2007</v>
      </c>
      <c r="E270">
        <f t="shared" si="5"/>
        <v>15.5</v>
      </c>
      <c r="F270" s="2">
        <v>405542.3</v>
      </c>
      <c r="G270" s="2">
        <f t="shared" si="6"/>
        <v>6285905.6499999994</v>
      </c>
    </row>
    <row r="271" spans="1:7" hidden="1" outlineLevel="2" x14ac:dyDescent="0.25">
      <c r="A271" t="s">
        <v>3</v>
      </c>
      <c r="B271" t="s">
        <v>1</v>
      </c>
      <c r="C271">
        <v>2022</v>
      </c>
      <c r="D271">
        <v>2008</v>
      </c>
      <c r="E271">
        <f t="shared" si="5"/>
        <v>14.5</v>
      </c>
      <c r="F271" s="2">
        <v>10484.66</v>
      </c>
      <c r="G271" s="2">
        <f t="shared" si="6"/>
        <v>152027.57</v>
      </c>
    </row>
    <row r="272" spans="1:7" hidden="1" outlineLevel="2" x14ac:dyDescent="0.25">
      <c r="A272" t="s">
        <v>3</v>
      </c>
      <c r="B272" t="s">
        <v>1</v>
      </c>
      <c r="C272">
        <v>2022</v>
      </c>
      <c r="D272">
        <v>2008</v>
      </c>
      <c r="E272">
        <f t="shared" si="5"/>
        <v>14.5</v>
      </c>
      <c r="F272" s="2">
        <v>18007.919999999998</v>
      </c>
      <c r="G272" s="2">
        <f t="shared" si="6"/>
        <v>261114.83999999997</v>
      </c>
    </row>
    <row r="273" spans="1:7" hidden="1" outlineLevel="2" x14ac:dyDescent="0.25">
      <c r="A273" t="s">
        <v>3</v>
      </c>
      <c r="B273" t="s">
        <v>1</v>
      </c>
      <c r="C273">
        <v>2022</v>
      </c>
      <c r="D273">
        <v>2008</v>
      </c>
      <c r="E273">
        <f t="shared" si="5"/>
        <v>14.5</v>
      </c>
      <c r="F273" s="2">
        <v>116692.04</v>
      </c>
      <c r="G273" s="2">
        <f t="shared" si="6"/>
        <v>1692034.5799999998</v>
      </c>
    </row>
    <row r="274" spans="1:7" hidden="1" outlineLevel="2" x14ac:dyDescent="0.25">
      <c r="A274" t="s">
        <v>3</v>
      </c>
      <c r="B274" t="s">
        <v>1</v>
      </c>
      <c r="C274">
        <v>2022</v>
      </c>
      <c r="D274">
        <v>2009</v>
      </c>
      <c r="E274">
        <f t="shared" si="5"/>
        <v>13.5</v>
      </c>
      <c r="F274" s="2">
        <v>374712.79</v>
      </c>
      <c r="G274" s="2">
        <f t="shared" si="6"/>
        <v>5058622.665</v>
      </c>
    </row>
    <row r="275" spans="1:7" hidden="1" outlineLevel="2" x14ac:dyDescent="0.25">
      <c r="A275" t="s">
        <v>3</v>
      </c>
      <c r="B275" t="s">
        <v>1</v>
      </c>
      <c r="C275">
        <v>2022</v>
      </c>
      <c r="D275">
        <v>2009</v>
      </c>
      <c r="E275">
        <f t="shared" si="5"/>
        <v>13.5</v>
      </c>
      <c r="F275" s="2">
        <v>395692.52</v>
      </c>
      <c r="G275" s="2">
        <f t="shared" si="6"/>
        <v>5341849.0200000005</v>
      </c>
    </row>
    <row r="276" spans="1:7" hidden="1" outlineLevel="2" x14ac:dyDescent="0.25">
      <c r="A276" t="s">
        <v>3</v>
      </c>
      <c r="B276" t="s">
        <v>1</v>
      </c>
      <c r="C276">
        <v>2022</v>
      </c>
      <c r="D276">
        <v>2010</v>
      </c>
      <c r="E276">
        <f t="shared" si="5"/>
        <v>12.5</v>
      </c>
      <c r="F276" s="2">
        <v>4536.4399999999996</v>
      </c>
      <c r="G276" s="2">
        <f t="shared" si="6"/>
        <v>56705.499999999993</v>
      </c>
    </row>
    <row r="277" spans="1:7" hidden="1" outlineLevel="2" x14ac:dyDescent="0.25">
      <c r="A277" t="s">
        <v>3</v>
      </c>
      <c r="B277" t="s">
        <v>1</v>
      </c>
      <c r="C277">
        <v>2022</v>
      </c>
      <c r="D277">
        <v>2010</v>
      </c>
      <c r="E277">
        <f t="shared" si="5"/>
        <v>12.5</v>
      </c>
      <c r="F277" s="2">
        <v>721949.13</v>
      </c>
      <c r="G277" s="2">
        <f t="shared" si="6"/>
        <v>9024364.125</v>
      </c>
    </row>
    <row r="278" spans="1:7" hidden="1" outlineLevel="2" x14ac:dyDescent="0.25">
      <c r="A278" t="s">
        <v>3</v>
      </c>
      <c r="B278" t="s">
        <v>1</v>
      </c>
      <c r="C278">
        <v>2022</v>
      </c>
      <c r="D278">
        <v>2011</v>
      </c>
      <c r="E278">
        <f t="shared" si="5"/>
        <v>11.5</v>
      </c>
      <c r="F278" s="2">
        <v>46130.6</v>
      </c>
      <c r="G278" s="2">
        <f t="shared" si="6"/>
        <v>530501.9</v>
      </c>
    </row>
    <row r="279" spans="1:7" hidden="1" outlineLevel="2" x14ac:dyDescent="0.25">
      <c r="A279" t="s">
        <v>3</v>
      </c>
      <c r="B279" t="s">
        <v>1</v>
      </c>
      <c r="C279">
        <v>2022</v>
      </c>
      <c r="D279">
        <v>2011</v>
      </c>
      <c r="E279">
        <f t="shared" si="5"/>
        <v>11.5</v>
      </c>
      <c r="F279" s="2">
        <v>77669.42</v>
      </c>
      <c r="G279" s="2">
        <f t="shared" si="6"/>
        <v>893198.33</v>
      </c>
    </row>
    <row r="280" spans="1:7" hidden="1" outlineLevel="2" x14ac:dyDescent="0.25">
      <c r="A280" t="s">
        <v>3</v>
      </c>
      <c r="B280" t="s">
        <v>1</v>
      </c>
      <c r="C280">
        <v>2022</v>
      </c>
      <c r="D280">
        <v>2011</v>
      </c>
      <c r="E280">
        <f t="shared" ref="E280:E343" si="7">+C280-D280+0.5</f>
        <v>11.5</v>
      </c>
      <c r="F280" s="2">
        <v>211102.72</v>
      </c>
      <c r="G280" s="2">
        <f t="shared" si="6"/>
        <v>2427681.2799999998</v>
      </c>
    </row>
    <row r="281" spans="1:7" hidden="1" outlineLevel="2" x14ac:dyDescent="0.25">
      <c r="A281" t="s">
        <v>3</v>
      </c>
      <c r="B281" t="s">
        <v>1</v>
      </c>
      <c r="C281">
        <v>2022</v>
      </c>
      <c r="D281">
        <v>2012</v>
      </c>
      <c r="E281">
        <f t="shared" si="7"/>
        <v>10.5</v>
      </c>
      <c r="F281" s="2">
        <v>11289.7</v>
      </c>
      <c r="G281" s="2">
        <f t="shared" si="6"/>
        <v>118541.85</v>
      </c>
    </row>
    <row r="282" spans="1:7" hidden="1" outlineLevel="2" x14ac:dyDescent="0.25">
      <c r="A282" t="s">
        <v>3</v>
      </c>
      <c r="B282" t="s">
        <v>1</v>
      </c>
      <c r="C282">
        <v>2022</v>
      </c>
      <c r="D282">
        <v>2012</v>
      </c>
      <c r="E282">
        <f t="shared" si="7"/>
        <v>10.5</v>
      </c>
      <c r="F282" s="2">
        <v>22663.01</v>
      </c>
      <c r="G282" s="2">
        <f t="shared" si="6"/>
        <v>237961.60499999998</v>
      </c>
    </row>
    <row r="283" spans="1:7" hidden="1" outlineLevel="2" x14ac:dyDescent="0.25">
      <c r="A283" t="s">
        <v>3</v>
      </c>
      <c r="B283" t="s">
        <v>1</v>
      </c>
      <c r="C283">
        <v>2022</v>
      </c>
      <c r="D283">
        <v>2012</v>
      </c>
      <c r="E283">
        <f t="shared" si="7"/>
        <v>10.5</v>
      </c>
      <c r="F283" s="2">
        <v>37762.04</v>
      </c>
      <c r="G283" s="2">
        <f t="shared" si="6"/>
        <v>396501.42</v>
      </c>
    </row>
    <row r="284" spans="1:7" hidden="1" outlineLevel="2" x14ac:dyDescent="0.25">
      <c r="A284" t="s">
        <v>3</v>
      </c>
      <c r="B284" t="s">
        <v>1</v>
      </c>
      <c r="C284">
        <v>2022</v>
      </c>
      <c r="D284">
        <v>2012</v>
      </c>
      <c r="E284">
        <f t="shared" si="7"/>
        <v>10.5</v>
      </c>
      <c r="F284" s="2">
        <v>83103.149999999994</v>
      </c>
      <c r="G284" s="2">
        <f t="shared" si="6"/>
        <v>872583.07499999995</v>
      </c>
    </row>
    <row r="285" spans="1:7" hidden="1" outlineLevel="2" x14ac:dyDescent="0.25">
      <c r="A285" t="s">
        <v>3</v>
      </c>
      <c r="B285" t="s">
        <v>1</v>
      </c>
      <c r="C285">
        <v>2022</v>
      </c>
      <c r="D285">
        <v>2012</v>
      </c>
      <c r="E285">
        <f t="shared" si="7"/>
        <v>10.5</v>
      </c>
      <c r="F285" s="2">
        <v>472458</v>
      </c>
      <c r="G285" s="2">
        <f t="shared" si="6"/>
        <v>4960809</v>
      </c>
    </row>
    <row r="286" spans="1:7" hidden="1" outlineLevel="2" x14ac:dyDescent="0.25">
      <c r="A286" t="s">
        <v>3</v>
      </c>
      <c r="B286" t="s">
        <v>1</v>
      </c>
      <c r="C286">
        <v>2022</v>
      </c>
      <c r="D286">
        <v>2012</v>
      </c>
      <c r="E286">
        <f t="shared" si="7"/>
        <v>10.5</v>
      </c>
      <c r="F286" s="2">
        <v>1817844.57</v>
      </c>
      <c r="G286" s="2">
        <f t="shared" si="6"/>
        <v>19087367.984999999</v>
      </c>
    </row>
    <row r="287" spans="1:7" hidden="1" outlineLevel="2" x14ac:dyDescent="0.25">
      <c r="A287" t="s">
        <v>3</v>
      </c>
      <c r="B287" t="s">
        <v>1</v>
      </c>
      <c r="C287">
        <v>2022</v>
      </c>
      <c r="D287">
        <v>2013</v>
      </c>
      <c r="E287">
        <f t="shared" si="7"/>
        <v>9.5</v>
      </c>
      <c r="F287" s="2">
        <v>20221.88</v>
      </c>
      <c r="G287" s="2">
        <f t="shared" si="6"/>
        <v>192107.86000000002</v>
      </c>
    </row>
    <row r="288" spans="1:7" hidden="1" outlineLevel="2" x14ac:dyDescent="0.25">
      <c r="A288" t="s">
        <v>3</v>
      </c>
      <c r="B288" t="s">
        <v>1</v>
      </c>
      <c r="C288">
        <v>2022</v>
      </c>
      <c r="D288">
        <v>2013</v>
      </c>
      <c r="E288">
        <f t="shared" si="7"/>
        <v>9.5</v>
      </c>
      <c r="F288" s="2">
        <v>34438.14</v>
      </c>
      <c r="G288" s="2">
        <f t="shared" si="6"/>
        <v>327162.33</v>
      </c>
    </row>
    <row r="289" spans="1:7" hidden="1" outlineLevel="2" x14ac:dyDescent="0.25">
      <c r="A289" t="s">
        <v>3</v>
      </c>
      <c r="B289" t="s">
        <v>1</v>
      </c>
      <c r="C289">
        <v>2022</v>
      </c>
      <c r="D289">
        <v>2013</v>
      </c>
      <c r="E289">
        <f t="shared" si="7"/>
        <v>9.5</v>
      </c>
      <c r="F289" s="2">
        <v>34917.54</v>
      </c>
      <c r="G289" s="2">
        <f t="shared" si="6"/>
        <v>331716.63</v>
      </c>
    </row>
    <row r="290" spans="1:7" hidden="1" outlineLevel="2" x14ac:dyDescent="0.25">
      <c r="A290" t="s">
        <v>3</v>
      </c>
      <c r="B290" t="s">
        <v>1</v>
      </c>
      <c r="C290">
        <v>2022</v>
      </c>
      <c r="D290">
        <v>2013</v>
      </c>
      <c r="E290">
        <f t="shared" si="7"/>
        <v>9.5</v>
      </c>
      <c r="F290" s="2">
        <v>97357.25</v>
      </c>
      <c r="G290" s="2">
        <f t="shared" si="6"/>
        <v>924893.875</v>
      </c>
    </row>
    <row r="291" spans="1:7" hidden="1" outlineLevel="2" x14ac:dyDescent="0.25">
      <c r="A291" t="s">
        <v>3</v>
      </c>
      <c r="B291" t="s">
        <v>1</v>
      </c>
      <c r="C291">
        <v>2022</v>
      </c>
      <c r="D291">
        <v>2013</v>
      </c>
      <c r="E291">
        <f t="shared" si="7"/>
        <v>9.5</v>
      </c>
      <c r="F291" s="2">
        <v>98288.46</v>
      </c>
      <c r="G291" s="2">
        <f t="shared" si="6"/>
        <v>933740.37000000011</v>
      </c>
    </row>
    <row r="292" spans="1:7" hidden="1" outlineLevel="2" x14ac:dyDescent="0.25">
      <c r="A292" t="s">
        <v>3</v>
      </c>
      <c r="B292" t="s">
        <v>1</v>
      </c>
      <c r="C292">
        <v>2022</v>
      </c>
      <c r="D292">
        <v>2013</v>
      </c>
      <c r="E292">
        <f t="shared" si="7"/>
        <v>9.5</v>
      </c>
      <c r="F292" s="2">
        <v>246351.17</v>
      </c>
      <c r="G292" s="2">
        <f t="shared" si="6"/>
        <v>2340336.1150000002</v>
      </c>
    </row>
    <row r="293" spans="1:7" hidden="1" outlineLevel="2" x14ac:dyDescent="0.25">
      <c r="A293" t="s">
        <v>3</v>
      </c>
      <c r="B293" t="s">
        <v>1</v>
      </c>
      <c r="C293">
        <v>2022</v>
      </c>
      <c r="D293">
        <v>2013</v>
      </c>
      <c r="E293">
        <f t="shared" si="7"/>
        <v>9.5</v>
      </c>
      <c r="F293" s="2">
        <v>247712.98</v>
      </c>
      <c r="G293" s="2">
        <f t="shared" si="6"/>
        <v>2353273.31</v>
      </c>
    </row>
    <row r="294" spans="1:7" hidden="1" outlineLevel="2" x14ac:dyDescent="0.25">
      <c r="A294" t="s">
        <v>3</v>
      </c>
      <c r="B294" t="s">
        <v>1</v>
      </c>
      <c r="C294">
        <v>2022</v>
      </c>
      <c r="D294">
        <v>2013</v>
      </c>
      <c r="E294">
        <f t="shared" si="7"/>
        <v>9.5</v>
      </c>
      <c r="F294" s="2">
        <v>406002.78</v>
      </c>
      <c r="G294" s="2">
        <f t="shared" si="6"/>
        <v>3857026.41</v>
      </c>
    </row>
    <row r="295" spans="1:7" hidden="1" outlineLevel="2" x14ac:dyDescent="0.25">
      <c r="A295" t="s">
        <v>3</v>
      </c>
      <c r="B295" t="s">
        <v>1</v>
      </c>
      <c r="C295">
        <v>2022</v>
      </c>
      <c r="D295">
        <v>2013</v>
      </c>
      <c r="E295">
        <f t="shared" si="7"/>
        <v>9.5</v>
      </c>
      <c r="F295" s="2">
        <v>1288554.57</v>
      </c>
      <c r="G295" s="2">
        <f t="shared" si="6"/>
        <v>12241268.415000001</v>
      </c>
    </row>
    <row r="296" spans="1:7" hidden="1" outlineLevel="2" x14ac:dyDescent="0.25">
      <c r="A296" t="s">
        <v>3</v>
      </c>
      <c r="B296" t="s">
        <v>1</v>
      </c>
      <c r="C296">
        <v>2022</v>
      </c>
      <c r="D296">
        <v>2013</v>
      </c>
      <c r="E296">
        <f t="shared" si="7"/>
        <v>9.5</v>
      </c>
      <c r="F296" s="2">
        <v>2520153.16</v>
      </c>
      <c r="G296" s="2">
        <f t="shared" si="6"/>
        <v>23941455.020000003</v>
      </c>
    </row>
    <row r="297" spans="1:7" hidden="1" outlineLevel="2" x14ac:dyDescent="0.25">
      <c r="A297" t="s">
        <v>3</v>
      </c>
      <c r="B297" t="s">
        <v>1</v>
      </c>
      <c r="C297">
        <v>2022</v>
      </c>
      <c r="D297">
        <v>2014</v>
      </c>
      <c r="E297">
        <f t="shared" si="7"/>
        <v>8.5</v>
      </c>
      <c r="F297" s="2">
        <v>4126.4799999999996</v>
      </c>
      <c r="G297" s="2">
        <f t="shared" si="6"/>
        <v>35075.079999999994</v>
      </c>
    </row>
    <row r="298" spans="1:7" hidden="1" outlineLevel="2" x14ac:dyDescent="0.25">
      <c r="A298" t="s">
        <v>3</v>
      </c>
      <c r="B298" t="s">
        <v>1</v>
      </c>
      <c r="C298">
        <v>2022</v>
      </c>
      <c r="D298">
        <v>2014</v>
      </c>
      <c r="E298">
        <f t="shared" si="7"/>
        <v>8.5</v>
      </c>
      <c r="F298" s="2">
        <v>11434.45</v>
      </c>
      <c r="G298" s="2">
        <f t="shared" si="6"/>
        <v>97192.825000000012</v>
      </c>
    </row>
    <row r="299" spans="1:7" hidden="1" outlineLevel="2" x14ac:dyDescent="0.25">
      <c r="A299" t="s">
        <v>3</v>
      </c>
      <c r="B299" t="s">
        <v>1</v>
      </c>
      <c r="C299">
        <v>2022</v>
      </c>
      <c r="D299">
        <v>2014</v>
      </c>
      <c r="E299">
        <f t="shared" si="7"/>
        <v>8.5</v>
      </c>
      <c r="F299" s="2">
        <v>631622.81000000006</v>
      </c>
      <c r="G299" s="2">
        <f t="shared" si="6"/>
        <v>5368793.8850000007</v>
      </c>
    </row>
    <row r="300" spans="1:7" hidden="1" outlineLevel="2" x14ac:dyDescent="0.25">
      <c r="A300" t="s">
        <v>3</v>
      </c>
      <c r="B300" t="s">
        <v>1</v>
      </c>
      <c r="C300">
        <v>2022</v>
      </c>
      <c r="D300">
        <v>2014</v>
      </c>
      <c r="E300">
        <f t="shared" si="7"/>
        <v>8.5</v>
      </c>
      <c r="F300" s="2">
        <v>1232976.8999999999</v>
      </c>
      <c r="G300" s="2">
        <f t="shared" si="6"/>
        <v>10480303.649999999</v>
      </c>
    </row>
    <row r="301" spans="1:7" hidden="1" outlineLevel="2" x14ac:dyDescent="0.25">
      <c r="A301" t="s">
        <v>3</v>
      </c>
      <c r="B301" t="s">
        <v>1</v>
      </c>
      <c r="C301">
        <v>2022</v>
      </c>
      <c r="D301">
        <v>2014</v>
      </c>
      <c r="E301">
        <f t="shared" si="7"/>
        <v>8.5</v>
      </c>
      <c r="F301" s="2">
        <v>2584027.02</v>
      </c>
      <c r="G301" s="2">
        <f t="shared" si="6"/>
        <v>21964229.670000002</v>
      </c>
    </row>
    <row r="302" spans="1:7" hidden="1" outlineLevel="2" x14ac:dyDescent="0.25">
      <c r="A302" t="s">
        <v>3</v>
      </c>
      <c r="B302" t="s">
        <v>1</v>
      </c>
      <c r="C302">
        <v>2022</v>
      </c>
      <c r="D302">
        <v>2014</v>
      </c>
      <c r="E302">
        <f t="shared" si="7"/>
        <v>8.5</v>
      </c>
      <c r="F302" s="2">
        <v>24052058.690000001</v>
      </c>
      <c r="G302" s="2">
        <f t="shared" si="6"/>
        <v>204442498.86500001</v>
      </c>
    </row>
    <row r="303" spans="1:7" hidden="1" outlineLevel="2" x14ac:dyDescent="0.25">
      <c r="A303" t="s">
        <v>3</v>
      </c>
      <c r="B303" t="s">
        <v>1</v>
      </c>
      <c r="C303">
        <v>2022</v>
      </c>
      <c r="D303">
        <v>2015</v>
      </c>
      <c r="E303">
        <f t="shared" si="7"/>
        <v>7.5</v>
      </c>
      <c r="F303" s="2">
        <v>4157.6499999999996</v>
      </c>
      <c r="G303" s="2">
        <f t="shared" si="6"/>
        <v>31182.374999999996</v>
      </c>
    </row>
    <row r="304" spans="1:7" hidden="1" outlineLevel="2" x14ac:dyDescent="0.25">
      <c r="A304" t="s">
        <v>3</v>
      </c>
      <c r="B304" t="s">
        <v>1</v>
      </c>
      <c r="C304">
        <v>2022</v>
      </c>
      <c r="D304">
        <v>2015</v>
      </c>
      <c r="E304">
        <f t="shared" si="7"/>
        <v>7.5</v>
      </c>
      <c r="F304" s="2">
        <v>10758.4</v>
      </c>
      <c r="G304" s="2">
        <f t="shared" si="6"/>
        <v>80688</v>
      </c>
    </row>
    <row r="305" spans="1:7" hidden="1" outlineLevel="2" x14ac:dyDescent="0.25">
      <c r="A305" t="s">
        <v>3</v>
      </c>
      <c r="B305" t="s">
        <v>1</v>
      </c>
      <c r="C305">
        <v>2022</v>
      </c>
      <c r="D305">
        <v>2015</v>
      </c>
      <c r="E305">
        <f t="shared" si="7"/>
        <v>7.5</v>
      </c>
      <c r="F305" s="2">
        <v>14990.03</v>
      </c>
      <c r="G305" s="2">
        <f t="shared" si="6"/>
        <v>112425.22500000001</v>
      </c>
    </row>
    <row r="306" spans="1:7" hidden="1" outlineLevel="2" x14ac:dyDescent="0.25">
      <c r="A306" t="s">
        <v>3</v>
      </c>
      <c r="B306" t="s">
        <v>1</v>
      </c>
      <c r="C306">
        <v>2022</v>
      </c>
      <c r="D306">
        <v>2015</v>
      </c>
      <c r="E306">
        <f t="shared" si="7"/>
        <v>7.5</v>
      </c>
      <c r="F306" s="2">
        <v>32011.41</v>
      </c>
      <c r="G306" s="2">
        <f t="shared" si="6"/>
        <v>240085.57500000001</v>
      </c>
    </row>
    <row r="307" spans="1:7" hidden="1" outlineLevel="2" x14ac:dyDescent="0.25">
      <c r="A307" t="s">
        <v>3</v>
      </c>
      <c r="B307" t="s">
        <v>1</v>
      </c>
      <c r="C307">
        <v>2022</v>
      </c>
      <c r="D307">
        <v>2015</v>
      </c>
      <c r="E307">
        <f t="shared" si="7"/>
        <v>7.5</v>
      </c>
      <c r="F307" s="2">
        <v>36368.82</v>
      </c>
      <c r="G307" s="2">
        <f t="shared" si="6"/>
        <v>272766.15000000002</v>
      </c>
    </row>
    <row r="308" spans="1:7" hidden="1" outlineLevel="2" x14ac:dyDescent="0.25">
      <c r="A308" t="s">
        <v>3</v>
      </c>
      <c r="B308" t="s">
        <v>1</v>
      </c>
      <c r="C308">
        <v>2022</v>
      </c>
      <c r="D308">
        <v>2015</v>
      </c>
      <c r="E308">
        <f t="shared" si="7"/>
        <v>7.5</v>
      </c>
      <c r="F308" s="2">
        <v>38795.72</v>
      </c>
      <c r="G308" s="2">
        <f t="shared" si="6"/>
        <v>290967.90000000002</v>
      </c>
    </row>
    <row r="309" spans="1:7" hidden="1" outlineLevel="2" x14ac:dyDescent="0.25">
      <c r="A309" t="s">
        <v>3</v>
      </c>
      <c r="B309" t="s">
        <v>1</v>
      </c>
      <c r="C309">
        <v>2022</v>
      </c>
      <c r="D309">
        <v>2015</v>
      </c>
      <c r="E309">
        <f t="shared" si="7"/>
        <v>7.5</v>
      </c>
      <c r="F309" s="2">
        <v>104675.24</v>
      </c>
      <c r="G309" s="2">
        <f t="shared" si="6"/>
        <v>785064.3</v>
      </c>
    </row>
    <row r="310" spans="1:7" hidden="1" outlineLevel="2" x14ac:dyDescent="0.25">
      <c r="A310" t="s">
        <v>3</v>
      </c>
      <c r="B310" t="s">
        <v>1</v>
      </c>
      <c r="C310">
        <v>2022</v>
      </c>
      <c r="D310">
        <v>2015</v>
      </c>
      <c r="E310">
        <f t="shared" si="7"/>
        <v>7.5</v>
      </c>
      <c r="F310" s="2">
        <v>159927.65</v>
      </c>
      <c r="G310" s="2">
        <f t="shared" si="6"/>
        <v>1199457.375</v>
      </c>
    </row>
    <row r="311" spans="1:7" hidden="1" outlineLevel="2" x14ac:dyDescent="0.25">
      <c r="A311" t="s">
        <v>3</v>
      </c>
      <c r="B311" t="s">
        <v>1</v>
      </c>
      <c r="C311">
        <v>2022</v>
      </c>
      <c r="D311">
        <v>2015</v>
      </c>
      <c r="E311">
        <f t="shared" si="7"/>
        <v>7.5</v>
      </c>
      <c r="F311" s="2">
        <v>195350.44</v>
      </c>
      <c r="G311" s="2">
        <f t="shared" si="6"/>
        <v>1465128.3</v>
      </c>
    </row>
    <row r="312" spans="1:7" hidden="1" outlineLevel="2" x14ac:dyDescent="0.25">
      <c r="A312" t="s">
        <v>3</v>
      </c>
      <c r="B312" t="s">
        <v>1</v>
      </c>
      <c r="C312">
        <v>2022</v>
      </c>
      <c r="D312">
        <v>2015</v>
      </c>
      <c r="E312">
        <f t="shared" si="7"/>
        <v>7.5</v>
      </c>
      <c r="F312" s="2">
        <v>684773.46</v>
      </c>
      <c r="G312" s="2">
        <f t="shared" si="6"/>
        <v>5135800.9499999993</v>
      </c>
    </row>
    <row r="313" spans="1:7" hidden="1" outlineLevel="2" x14ac:dyDescent="0.25">
      <c r="A313" t="s">
        <v>3</v>
      </c>
      <c r="B313" t="s">
        <v>1</v>
      </c>
      <c r="C313">
        <v>2022</v>
      </c>
      <c r="D313">
        <v>2015</v>
      </c>
      <c r="E313">
        <f t="shared" si="7"/>
        <v>7.5</v>
      </c>
      <c r="F313" s="2">
        <v>1944941.95</v>
      </c>
      <c r="G313" s="2">
        <f t="shared" si="6"/>
        <v>14587064.625</v>
      </c>
    </row>
    <row r="314" spans="1:7" hidden="1" outlineLevel="2" x14ac:dyDescent="0.25">
      <c r="A314" t="s">
        <v>3</v>
      </c>
      <c r="B314" t="s">
        <v>1</v>
      </c>
      <c r="C314">
        <v>2022</v>
      </c>
      <c r="D314">
        <v>2015</v>
      </c>
      <c r="E314">
        <f t="shared" si="7"/>
        <v>7.5</v>
      </c>
      <c r="F314" s="2">
        <v>3535691.53</v>
      </c>
      <c r="G314" s="2">
        <f t="shared" si="6"/>
        <v>26517686.474999998</v>
      </c>
    </row>
    <row r="315" spans="1:7" hidden="1" outlineLevel="2" x14ac:dyDescent="0.25">
      <c r="A315" t="s">
        <v>3</v>
      </c>
      <c r="B315" t="s">
        <v>1</v>
      </c>
      <c r="C315">
        <v>2022</v>
      </c>
      <c r="D315">
        <v>2015</v>
      </c>
      <c r="E315">
        <f t="shared" si="7"/>
        <v>7.5</v>
      </c>
      <c r="F315" s="2">
        <v>40388316.5</v>
      </c>
      <c r="G315" s="2">
        <f t="shared" si="6"/>
        <v>302912373.75</v>
      </c>
    </row>
    <row r="316" spans="1:7" hidden="1" outlineLevel="2" x14ac:dyDescent="0.25">
      <c r="A316" t="s">
        <v>3</v>
      </c>
      <c r="B316" t="s">
        <v>1</v>
      </c>
      <c r="C316">
        <v>2022</v>
      </c>
      <c r="D316">
        <v>2016</v>
      </c>
      <c r="E316">
        <f t="shared" si="7"/>
        <v>6.5</v>
      </c>
      <c r="F316" s="2">
        <v>88622.7</v>
      </c>
      <c r="G316" s="2">
        <f t="shared" si="6"/>
        <v>576047.54999999993</v>
      </c>
    </row>
    <row r="317" spans="1:7" hidden="1" outlineLevel="2" x14ac:dyDescent="0.25">
      <c r="A317" t="s">
        <v>3</v>
      </c>
      <c r="B317" t="s">
        <v>1</v>
      </c>
      <c r="C317">
        <v>2022</v>
      </c>
      <c r="D317">
        <v>2016</v>
      </c>
      <c r="E317">
        <f t="shared" si="7"/>
        <v>6.5</v>
      </c>
      <c r="F317" s="2">
        <v>88665.26</v>
      </c>
      <c r="G317" s="2">
        <f t="shared" si="6"/>
        <v>576324.18999999994</v>
      </c>
    </row>
    <row r="318" spans="1:7" hidden="1" outlineLevel="2" x14ac:dyDescent="0.25">
      <c r="A318" t="s">
        <v>3</v>
      </c>
      <c r="B318" t="s">
        <v>1</v>
      </c>
      <c r="C318">
        <v>2022</v>
      </c>
      <c r="D318">
        <v>2016</v>
      </c>
      <c r="E318">
        <f t="shared" si="7"/>
        <v>6.5</v>
      </c>
      <c r="F318" s="2">
        <v>94036.44</v>
      </c>
      <c r="G318" s="2">
        <f t="shared" si="6"/>
        <v>611236.86</v>
      </c>
    </row>
    <row r="319" spans="1:7" hidden="1" outlineLevel="2" x14ac:dyDescent="0.25">
      <c r="A319" t="s">
        <v>3</v>
      </c>
      <c r="B319" t="s">
        <v>1</v>
      </c>
      <c r="C319">
        <v>2022</v>
      </c>
      <c r="D319">
        <v>2016</v>
      </c>
      <c r="E319">
        <f t="shared" si="7"/>
        <v>6.5</v>
      </c>
      <c r="F319" s="2">
        <v>107014.48</v>
      </c>
      <c r="G319" s="2">
        <f t="shared" si="6"/>
        <v>695594.12</v>
      </c>
    </row>
    <row r="320" spans="1:7" hidden="1" outlineLevel="2" x14ac:dyDescent="0.25">
      <c r="A320" t="s">
        <v>3</v>
      </c>
      <c r="B320" t="s">
        <v>1</v>
      </c>
      <c r="C320">
        <v>2022</v>
      </c>
      <c r="D320">
        <v>2016</v>
      </c>
      <c r="E320">
        <f t="shared" si="7"/>
        <v>6.5</v>
      </c>
      <c r="F320" s="2">
        <v>109243.32</v>
      </c>
      <c r="G320" s="2">
        <f t="shared" si="6"/>
        <v>710081.58000000007</v>
      </c>
    </row>
    <row r="321" spans="1:7" hidden="1" outlineLevel="2" x14ac:dyDescent="0.25">
      <c r="A321" t="s">
        <v>3</v>
      </c>
      <c r="B321" t="s">
        <v>1</v>
      </c>
      <c r="C321">
        <v>2022</v>
      </c>
      <c r="D321">
        <v>2016</v>
      </c>
      <c r="E321">
        <f t="shared" si="7"/>
        <v>6.5</v>
      </c>
      <c r="F321" s="2">
        <v>176138.61</v>
      </c>
      <c r="G321" s="2">
        <f t="shared" si="6"/>
        <v>1144900.9649999999</v>
      </c>
    </row>
    <row r="322" spans="1:7" hidden="1" outlineLevel="2" x14ac:dyDescent="0.25">
      <c r="A322" t="s">
        <v>3</v>
      </c>
      <c r="B322" t="s">
        <v>1</v>
      </c>
      <c r="C322">
        <v>2022</v>
      </c>
      <c r="D322">
        <v>2016</v>
      </c>
      <c r="E322">
        <f t="shared" si="7"/>
        <v>6.5</v>
      </c>
      <c r="F322" s="2">
        <v>212959.7</v>
      </c>
      <c r="G322" s="2">
        <f t="shared" si="6"/>
        <v>1384238.05</v>
      </c>
    </row>
    <row r="323" spans="1:7" hidden="1" outlineLevel="2" x14ac:dyDescent="0.25">
      <c r="A323" t="s">
        <v>3</v>
      </c>
      <c r="B323" t="s">
        <v>1</v>
      </c>
      <c r="C323">
        <v>2022</v>
      </c>
      <c r="D323">
        <v>2016</v>
      </c>
      <c r="E323">
        <f t="shared" si="7"/>
        <v>6.5</v>
      </c>
      <c r="F323" s="2">
        <v>238742.86</v>
      </c>
      <c r="G323" s="2">
        <f t="shared" si="6"/>
        <v>1551828.5899999999</v>
      </c>
    </row>
    <row r="324" spans="1:7" hidden="1" outlineLevel="2" x14ac:dyDescent="0.25">
      <c r="A324" t="s">
        <v>3</v>
      </c>
      <c r="B324" t="s">
        <v>1</v>
      </c>
      <c r="C324">
        <v>2022</v>
      </c>
      <c r="D324">
        <v>2016</v>
      </c>
      <c r="E324">
        <f t="shared" si="7"/>
        <v>6.5</v>
      </c>
      <c r="F324" s="2">
        <v>387553.62</v>
      </c>
      <c r="G324" s="2">
        <f t="shared" si="6"/>
        <v>2519098.5299999998</v>
      </c>
    </row>
    <row r="325" spans="1:7" hidden="1" outlineLevel="2" x14ac:dyDescent="0.25">
      <c r="A325" t="s">
        <v>3</v>
      </c>
      <c r="B325" t="s">
        <v>1</v>
      </c>
      <c r="C325">
        <v>2022</v>
      </c>
      <c r="D325">
        <v>2016</v>
      </c>
      <c r="E325">
        <f t="shared" si="7"/>
        <v>6.5</v>
      </c>
      <c r="F325" s="2">
        <v>1016173.35</v>
      </c>
      <c r="G325" s="2">
        <f t="shared" ref="G325:G389" si="8">+E325*F325</f>
        <v>6605126.7749999994</v>
      </c>
    </row>
    <row r="326" spans="1:7" hidden="1" outlineLevel="2" x14ac:dyDescent="0.25">
      <c r="A326" t="s">
        <v>3</v>
      </c>
      <c r="B326" t="s">
        <v>1</v>
      </c>
      <c r="C326">
        <v>2022</v>
      </c>
      <c r="D326">
        <v>2016</v>
      </c>
      <c r="E326">
        <f t="shared" si="7"/>
        <v>6.5</v>
      </c>
      <c r="F326" s="2">
        <v>1577403.77</v>
      </c>
      <c r="G326" s="2">
        <f t="shared" si="8"/>
        <v>10253124.505000001</v>
      </c>
    </row>
    <row r="327" spans="1:7" hidden="1" outlineLevel="2" x14ac:dyDescent="0.25">
      <c r="A327" t="s">
        <v>3</v>
      </c>
      <c r="B327" t="s">
        <v>1</v>
      </c>
      <c r="C327">
        <v>2022</v>
      </c>
      <c r="D327">
        <v>2016</v>
      </c>
      <c r="E327">
        <f t="shared" si="7"/>
        <v>6.5</v>
      </c>
      <c r="F327" s="2">
        <v>1702489.17</v>
      </c>
      <c r="G327" s="2">
        <f t="shared" si="8"/>
        <v>11066179.605</v>
      </c>
    </row>
    <row r="328" spans="1:7" hidden="1" outlineLevel="2" x14ac:dyDescent="0.25">
      <c r="A328" t="s">
        <v>3</v>
      </c>
      <c r="B328" t="s">
        <v>1</v>
      </c>
      <c r="C328">
        <v>2022</v>
      </c>
      <c r="D328">
        <v>2017</v>
      </c>
      <c r="E328">
        <f t="shared" si="7"/>
        <v>5.5</v>
      </c>
      <c r="F328" s="2">
        <v>16297.04</v>
      </c>
      <c r="G328" s="2">
        <f t="shared" si="8"/>
        <v>89633.72</v>
      </c>
    </row>
    <row r="329" spans="1:7" hidden="1" outlineLevel="2" x14ac:dyDescent="0.25">
      <c r="A329" t="s">
        <v>3</v>
      </c>
      <c r="B329" t="s">
        <v>1</v>
      </c>
      <c r="C329">
        <v>2022</v>
      </c>
      <c r="D329">
        <v>2017</v>
      </c>
      <c r="E329">
        <f t="shared" si="7"/>
        <v>5.5</v>
      </c>
      <c r="F329" s="2">
        <v>27366.05</v>
      </c>
      <c r="G329" s="2">
        <f t="shared" si="8"/>
        <v>150513.27499999999</v>
      </c>
    </row>
    <row r="330" spans="1:7" hidden="1" outlineLevel="2" x14ac:dyDescent="0.25">
      <c r="A330" t="s">
        <v>3</v>
      </c>
      <c r="B330" t="s">
        <v>1</v>
      </c>
      <c r="C330">
        <v>2022</v>
      </c>
      <c r="D330">
        <v>2017</v>
      </c>
      <c r="E330">
        <f t="shared" si="7"/>
        <v>5.5</v>
      </c>
      <c r="F330" s="2">
        <v>33078.620000000003</v>
      </c>
      <c r="G330" s="2">
        <f t="shared" si="8"/>
        <v>181932.41</v>
      </c>
    </row>
    <row r="331" spans="1:7" hidden="1" outlineLevel="2" x14ac:dyDescent="0.25">
      <c r="A331" t="s">
        <v>3</v>
      </c>
      <c r="B331" t="s">
        <v>1</v>
      </c>
      <c r="C331">
        <v>2022</v>
      </c>
      <c r="D331">
        <v>2017</v>
      </c>
      <c r="E331">
        <f t="shared" si="7"/>
        <v>5.5</v>
      </c>
      <c r="F331" s="2">
        <v>35366.21</v>
      </c>
      <c r="G331" s="2">
        <f t="shared" si="8"/>
        <v>194514.155</v>
      </c>
    </row>
    <row r="332" spans="1:7" hidden="1" outlineLevel="2" x14ac:dyDescent="0.25">
      <c r="A332" t="s">
        <v>3</v>
      </c>
      <c r="B332" t="s">
        <v>1</v>
      </c>
      <c r="C332">
        <v>2022</v>
      </c>
      <c r="D332">
        <v>2017</v>
      </c>
      <c r="E332">
        <f t="shared" si="7"/>
        <v>5.5</v>
      </c>
      <c r="F332" s="2">
        <v>44232.21</v>
      </c>
      <c r="G332" s="2">
        <f t="shared" si="8"/>
        <v>243277.155</v>
      </c>
    </row>
    <row r="333" spans="1:7" hidden="1" outlineLevel="2" x14ac:dyDescent="0.25">
      <c r="A333" t="s">
        <v>3</v>
      </c>
      <c r="B333" t="s">
        <v>1</v>
      </c>
      <c r="C333">
        <v>2022</v>
      </c>
      <c r="D333">
        <v>2017</v>
      </c>
      <c r="E333">
        <f t="shared" si="7"/>
        <v>5.5</v>
      </c>
      <c r="F333" s="2">
        <v>103263.45</v>
      </c>
      <c r="G333" s="2">
        <f t="shared" si="8"/>
        <v>567948.97499999998</v>
      </c>
    </row>
    <row r="334" spans="1:7" hidden="1" outlineLevel="2" x14ac:dyDescent="0.25">
      <c r="A334" t="s">
        <v>3</v>
      </c>
      <c r="B334" t="s">
        <v>1</v>
      </c>
      <c r="C334">
        <v>2022</v>
      </c>
      <c r="D334">
        <v>2017</v>
      </c>
      <c r="E334">
        <f t="shared" si="7"/>
        <v>5.5</v>
      </c>
      <c r="F334" s="2">
        <v>245446.71</v>
      </c>
      <c r="G334" s="2">
        <f t="shared" si="8"/>
        <v>1349956.905</v>
      </c>
    </row>
    <row r="335" spans="1:7" hidden="1" outlineLevel="2" x14ac:dyDescent="0.25">
      <c r="A335" t="s">
        <v>3</v>
      </c>
      <c r="B335" t="s">
        <v>1</v>
      </c>
      <c r="C335">
        <v>2022</v>
      </c>
      <c r="D335">
        <v>2017</v>
      </c>
      <c r="E335">
        <f t="shared" si="7"/>
        <v>5.5</v>
      </c>
      <c r="F335" s="2">
        <v>479577.71</v>
      </c>
      <c r="G335" s="2">
        <f t="shared" si="8"/>
        <v>2637677.4050000003</v>
      </c>
    </row>
    <row r="336" spans="1:7" hidden="1" outlineLevel="2" x14ac:dyDescent="0.25">
      <c r="A336" t="s">
        <v>3</v>
      </c>
      <c r="B336" t="s">
        <v>1</v>
      </c>
      <c r="C336">
        <v>2022</v>
      </c>
      <c r="D336">
        <v>2017</v>
      </c>
      <c r="E336">
        <f t="shared" si="7"/>
        <v>5.5</v>
      </c>
      <c r="F336" s="2">
        <v>583168.26</v>
      </c>
      <c r="G336" s="2">
        <f t="shared" si="8"/>
        <v>3207425.43</v>
      </c>
    </row>
    <row r="337" spans="1:7" hidden="1" outlineLevel="2" x14ac:dyDescent="0.25">
      <c r="A337" t="s">
        <v>3</v>
      </c>
      <c r="B337" t="s">
        <v>1</v>
      </c>
      <c r="C337">
        <v>2022</v>
      </c>
      <c r="D337">
        <v>2018</v>
      </c>
      <c r="E337">
        <f t="shared" si="7"/>
        <v>4.5</v>
      </c>
      <c r="F337" s="2">
        <v>10990</v>
      </c>
      <c r="G337" s="2">
        <f t="shared" si="8"/>
        <v>49455</v>
      </c>
    </row>
    <row r="338" spans="1:7" hidden="1" outlineLevel="2" x14ac:dyDescent="0.25">
      <c r="A338" t="s">
        <v>3</v>
      </c>
      <c r="B338" t="s">
        <v>1</v>
      </c>
      <c r="C338">
        <v>2022</v>
      </c>
      <c r="D338">
        <v>2018</v>
      </c>
      <c r="E338">
        <f t="shared" si="7"/>
        <v>4.5</v>
      </c>
      <c r="F338" s="2">
        <v>123648.49</v>
      </c>
      <c r="G338" s="2">
        <f t="shared" si="8"/>
        <v>556418.20500000007</v>
      </c>
    </row>
    <row r="339" spans="1:7" hidden="1" outlineLevel="2" x14ac:dyDescent="0.25">
      <c r="A339" t="s">
        <v>3</v>
      </c>
      <c r="B339" t="s">
        <v>1</v>
      </c>
      <c r="C339">
        <v>2022</v>
      </c>
      <c r="D339">
        <v>2018</v>
      </c>
      <c r="E339">
        <f t="shared" si="7"/>
        <v>4.5</v>
      </c>
      <c r="F339" s="2">
        <v>172680.25</v>
      </c>
      <c r="G339" s="2">
        <f t="shared" si="8"/>
        <v>777061.125</v>
      </c>
    </row>
    <row r="340" spans="1:7" hidden="1" outlineLevel="2" x14ac:dyDescent="0.25">
      <c r="A340" t="s">
        <v>3</v>
      </c>
      <c r="B340" t="s">
        <v>1</v>
      </c>
      <c r="C340">
        <v>2022</v>
      </c>
      <c r="D340">
        <v>2018</v>
      </c>
      <c r="E340">
        <f t="shared" si="7"/>
        <v>4.5</v>
      </c>
      <c r="F340" s="2">
        <v>225368.38</v>
      </c>
      <c r="G340" s="2">
        <f t="shared" si="8"/>
        <v>1014157.71</v>
      </c>
    </row>
    <row r="341" spans="1:7" hidden="1" outlineLevel="2" x14ac:dyDescent="0.25">
      <c r="A341" t="s">
        <v>3</v>
      </c>
      <c r="B341" t="s">
        <v>1</v>
      </c>
      <c r="C341">
        <v>2022</v>
      </c>
      <c r="D341">
        <v>2018</v>
      </c>
      <c r="E341">
        <f t="shared" si="7"/>
        <v>4.5</v>
      </c>
      <c r="F341" s="2">
        <v>240339.63</v>
      </c>
      <c r="G341" s="2">
        <f t="shared" si="8"/>
        <v>1081528.335</v>
      </c>
    </row>
    <row r="342" spans="1:7" hidden="1" outlineLevel="2" x14ac:dyDescent="0.25">
      <c r="A342" t="s">
        <v>3</v>
      </c>
      <c r="B342" t="s">
        <v>1</v>
      </c>
      <c r="C342">
        <v>2022</v>
      </c>
      <c r="D342">
        <v>2018</v>
      </c>
      <c r="E342">
        <f t="shared" si="7"/>
        <v>4.5</v>
      </c>
      <c r="F342" s="2">
        <v>543114</v>
      </c>
      <c r="G342" s="2">
        <f t="shared" si="8"/>
        <v>2444013</v>
      </c>
    </row>
    <row r="343" spans="1:7" hidden="1" outlineLevel="2" x14ac:dyDescent="0.25">
      <c r="A343" t="s">
        <v>3</v>
      </c>
      <c r="B343" t="s">
        <v>1</v>
      </c>
      <c r="C343">
        <v>2022</v>
      </c>
      <c r="D343">
        <v>2018</v>
      </c>
      <c r="E343">
        <f t="shared" si="7"/>
        <v>4.5</v>
      </c>
      <c r="F343" s="2">
        <v>585253.88</v>
      </c>
      <c r="G343" s="2">
        <f t="shared" si="8"/>
        <v>2633642.46</v>
      </c>
    </row>
    <row r="344" spans="1:7" hidden="1" outlineLevel="2" x14ac:dyDescent="0.25">
      <c r="A344" t="s">
        <v>3</v>
      </c>
      <c r="B344" t="s">
        <v>1</v>
      </c>
      <c r="C344">
        <v>2022</v>
      </c>
      <c r="D344">
        <v>2018</v>
      </c>
      <c r="E344">
        <f t="shared" ref="E344:E408" si="9">+C344-D344+0.5</f>
        <v>4.5</v>
      </c>
      <c r="F344" s="2">
        <v>1024654.99</v>
      </c>
      <c r="G344" s="2">
        <f t="shared" si="8"/>
        <v>4610947.4550000001</v>
      </c>
    </row>
    <row r="345" spans="1:7" hidden="1" outlineLevel="2" x14ac:dyDescent="0.25">
      <c r="A345" t="s">
        <v>3</v>
      </c>
      <c r="B345" t="s">
        <v>1</v>
      </c>
      <c r="C345">
        <v>2022</v>
      </c>
      <c r="D345">
        <v>2019</v>
      </c>
      <c r="E345">
        <f t="shared" si="9"/>
        <v>3.5</v>
      </c>
      <c r="F345" s="2">
        <v>3120</v>
      </c>
      <c r="G345" s="2">
        <f t="shared" si="8"/>
        <v>10920</v>
      </c>
    </row>
    <row r="346" spans="1:7" hidden="1" outlineLevel="2" x14ac:dyDescent="0.25">
      <c r="A346" t="s">
        <v>3</v>
      </c>
      <c r="B346" t="s">
        <v>1</v>
      </c>
      <c r="C346">
        <v>2022</v>
      </c>
      <c r="D346">
        <v>2019</v>
      </c>
      <c r="E346">
        <f t="shared" si="9"/>
        <v>3.5</v>
      </c>
      <c r="F346" s="2">
        <v>3962.55</v>
      </c>
      <c r="G346" s="2">
        <f t="shared" si="8"/>
        <v>13868.925000000001</v>
      </c>
    </row>
    <row r="347" spans="1:7" hidden="1" outlineLevel="2" x14ac:dyDescent="0.25">
      <c r="A347" t="s">
        <v>3</v>
      </c>
      <c r="B347" t="s">
        <v>1</v>
      </c>
      <c r="C347">
        <v>2022</v>
      </c>
      <c r="D347">
        <v>2019</v>
      </c>
      <c r="E347">
        <f t="shared" si="9"/>
        <v>3.5</v>
      </c>
      <c r="F347" s="2">
        <v>49910.89</v>
      </c>
      <c r="G347" s="2">
        <f t="shared" si="8"/>
        <v>174688.11499999999</v>
      </c>
    </row>
    <row r="348" spans="1:7" hidden="1" outlineLevel="2" x14ac:dyDescent="0.25">
      <c r="A348" t="s">
        <v>3</v>
      </c>
      <c r="B348" t="s">
        <v>1</v>
      </c>
      <c r="C348">
        <v>2022</v>
      </c>
      <c r="D348">
        <v>2019</v>
      </c>
      <c r="E348">
        <f t="shared" si="9"/>
        <v>3.5</v>
      </c>
      <c r="F348" s="2">
        <v>444743.79</v>
      </c>
      <c r="G348" s="2">
        <f t="shared" si="8"/>
        <v>1556603.2649999999</v>
      </c>
    </row>
    <row r="349" spans="1:7" hidden="1" outlineLevel="2" x14ac:dyDescent="0.25">
      <c r="A349" t="s">
        <v>3</v>
      </c>
      <c r="B349" t="s">
        <v>1</v>
      </c>
      <c r="C349">
        <v>2022</v>
      </c>
      <c r="D349">
        <v>2019</v>
      </c>
      <c r="E349">
        <f t="shared" si="9"/>
        <v>3.5</v>
      </c>
      <c r="F349" s="2">
        <v>799657.41</v>
      </c>
      <c r="G349" s="2">
        <f t="shared" si="8"/>
        <v>2798800.9350000001</v>
      </c>
    </row>
    <row r="350" spans="1:7" hidden="1" outlineLevel="2" x14ac:dyDescent="0.25">
      <c r="A350" t="s">
        <v>3</v>
      </c>
      <c r="B350" t="s">
        <v>1</v>
      </c>
      <c r="C350">
        <v>2022</v>
      </c>
      <c r="D350">
        <v>2019</v>
      </c>
      <c r="E350">
        <f t="shared" si="9"/>
        <v>3.5</v>
      </c>
      <c r="F350" s="2">
        <v>1421084.1</v>
      </c>
      <c r="G350" s="2">
        <f t="shared" si="8"/>
        <v>4973794.3500000006</v>
      </c>
    </row>
    <row r="351" spans="1:7" hidden="1" outlineLevel="2" x14ac:dyDescent="0.25">
      <c r="A351" t="s">
        <v>3</v>
      </c>
      <c r="B351" t="s">
        <v>1</v>
      </c>
      <c r="C351">
        <v>2022</v>
      </c>
      <c r="D351">
        <v>2019</v>
      </c>
      <c r="E351">
        <f t="shared" si="9"/>
        <v>3.5</v>
      </c>
      <c r="F351" s="2">
        <v>1785854.63</v>
      </c>
      <c r="G351" s="2">
        <f t="shared" si="8"/>
        <v>6250491.2050000001</v>
      </c>
    </row>
    <row r="352" spans="1:7" hidden="1" outlineLevel="2" x14ac:dyDescent="0.25">
      <c r="A352" t="s">
        <v>3</v>
      </c>
      <c r="B352" t="s">
        <v>1</v>
      </c>
      <c r="C352">
        <v>2022</v>
      </c>
      <c r="D352">
        <v>2019</v>
      </c>
      <c r="E352">
        <f t="shared" si="9"/>
        <v>3.5</v>
      </c>
      <c r="F352" s="2">
        <v>2233948.37</v>
      </c>
      <c r="G352" s="2">
        <f t="shared" si="8"/>
        <v>7818819.2949999999</v>
      </c>
    </row>
    <row r="353" spans="1:7" hidden="1" outlineLevel="2" x14ac:dyDescent="0.25">
      <c r="A353" t="s">
        <v>3</v>
      </c>
      <c r="B353" t="s">
        <v>1</v>
      </c>
      <c r="C353">
        <v>2022</v>
      </c>
      <c r="D353">
        <v>2019</v>
      </c>
      <c r="E353">
        <f t="shared" si="9"/>
        <v>3.5</v>
      </c>
      <c r="F353" s="2">
        <v>19872988.84</v>
      </c>
      <c r="G353" s="2">
        <f t="shared" si="8"/>
        <v>69555460.939999998</v>
      </c>
    </row>
    <row r="354" spans="1:7" hidden="1" outlineLevel="2" x14ac:dyDescent="0.25">
      <c r="A354" t="s">
        <v>3</v>
      </c>
      <c r="B354" t="s">
        <v>1</v>
      </c>
      <c r="C354">
        <v>2022</v>
      </c>
      <c r="D354">
        <v>2020</v>
      </c>
      <c r="E354">
        <f t="shared" si="9"/>
        <v>2.5</v>
      </c>
      <c r="F354" s="2">
        <v>19072.64</v>
      </c>
      <c r="G354" s="2">
        <f t="shared" si="8"/>
        <v>47681.599999999999</v>
      </c>
    </row>
    <row r="355" spans="1:7" hidden="1" outlineLevel="2" x14ac:dyDescent="0.25">
      <c r="A355" t="s">
        <v>3</v>
      </c>
      <c r="B355" t="s">
        <v>1</v>
      </c>
      <c r="C355">
        <v>2022</v>
      </c>
      <c r="D355">
        <v>2020</v>
      </c>
      <c r="E355">
        <f t="shared" si="9"/>
        <v>2.5</v>
      </c>
      <c r="F355" s="2">
        <v>59021.05</v>
      </c>
      <c r="G355" s="2">
        <f t="shared" si="8"/>
        <v>147552.625</v>
      </c>
    </row>
    <row r="356" spans="1:7" hidden="1" outlineLevel="2" x14ac:dyDescent="0.25">
      <c r="A356" t="s">
        <v>3</v>
      </c>
      <c r="B356" t="s">
        <v>1</v>
      </c>
      <c r="C356">
        <v>2022</v>
      </c>
      <c r="D356">
        <v>2020</v>
      </c>
      <c r="E356">
        <f t="shared" si="9"/>
        <v>2.5</v>
      </c>
      <c r="F356" s="2">
        <v>76345.039999999994</v>
      </c>
      <c r="G356" s="2">
        <f t="shared" si="8"/>
        <v>190862.59999999998</v>
      </c>
    </row>
    <row r="357" spans="1:7" hidden="1" outlineLevel="2" x14ac:dyDescent="0.25">
      <c r="A357" t="s">
        <v>3</v>
      </c>
      <c r="B357" t="s">
        <v>1</v>
      </c>
      <c r="C357">
        <v>2022</v>
      </c>
      <c r="D357">
        <v>2020</v>
      </c>
      <c r="E357">
        <f t="shared" si="9"/>
        <v>2.5</v>
      </c>
      <c r="F357" s="2">
        <v>1610390</v>
      </c>
      <c r="G357" s="2">
        <f t="shared" si="8"/>
        <v>4025975</v>
      </c>
    </row>
    <row r="358" spans="1:7" hidden="1" outlineLevel="2" x14ac:dyDescent="0.25">
      <c r="A358" t="s">
        <v>3</v>
      </c>
      <c r="B358" t="s">
        <v>1</v>
      </c>
      <c r="C358">
        <v>2022</v>
      </c>
      <c r="D358">
        <v>2020</v>
      </c>
      <c r="E358">
        <f t="shared" si="9"/>
        <v>2.5</v>
      </c>
      <c r="F358" s="2">
        <v>2331517.38</v>
      </c>
      <c r="G358" s="2">
        <f t="shared" si="8"/>
        <v>5828793.4499999993</v>
      </c>
    </row>
    <row r="359" spans="1:7" hidden="1" outlineLevel="2" x14ac:dyDescent="0.25">
      <c r="A359" t="s">
        <v>3</v>
      </c>
      <c r="B359" t="s">
        <v>1</v>
      </c>
      <c r="C359">
        <v>2022</v>
      </c>
      <c r="D359">
        <v>2020</v>
      </c>
      <c r="E359">
        <f t="shared" si="9"/>
        <v>2.5</v>
      </c>
      <c r="F359" s="2">
        <v>4516140.3600000003</v>
      </c>
      <c r="G359" s="2">
        <f t="shared" si="8"/>
        <v>11290350.9</v>
      </c>
    </row>
    <row r="360" spans="1:7" hidden="1" outlineLevel="2" x14ac:dyDescent="0.25">
      <c r="A360" t="s">
        <v>3</v>
      </c>
      <c r="B360" t="s">
        <v>1</v>
      </c>
      <c r="C360">
        <v>2022</v>
      </c>
      <c r="D360">
        <v>2021</v>
      </c>
      <c r="E360">
        <f t="shared" si="9"/>
        <v>1.5</v>
      </c>
      <c r="F360" s="2">
        <v>11828.37</v>
      </c>
      <c r="G360" s="2">
        <f t="shared" si="8"/>
        <v>17742.555</v>
      </c>
    </row>
    <row r="361" spans="1:7" hidden="1" outlineLevel="2" x14ac:dyDescent="0.25">
      <c r="A361" t="s">
        <v>3</v>
      </c>
      <c r="B361" t="s">
        <v>1</v>
      </c>
      <c r="C361">
        <v>2022</v>
      </c>
      <c r="D361">
        <v>2021</v>
      </c>
      <c r="E361">
        <f t="shared" si="9"/>
        <v>1.5</v>
      </c>
      <c r="F361" s="2">
        <v>67120.789999999994</v>
      </c>
      <c r="G361" s="2">
        <f t="shared" si="8"/>
        <v>100681.185</v>
      </c>
    </row>
    <row r="362" spans="1:7" hidden="1" outlineLevel="2" x14ac:dyDescent="0.25">
      <c r="A362" t="s">
        <v>3</v>
      </c>
      <c r="B362" t="s">
        <v>1</v>
      </c>
      <c r="C362">
        <v>2022</v>
      </c>
      <c r="D362">
        <v>2021</v>
      </c>
      <c r="E362">
        <f t="shared" si="9"/>
        <v>1.5</v>
      </c>
      <c r="F362" s="2">
        <v>182645.68</v>
      </c>
      <c r="G362" s="2">
        <f t="shared" si="8"/>
        <v>273968.52</v>
      </c>
    </row>
    <row r="363" spans="1:7" hidden="1" outlineLevel="2" x14ac:dyDescent="0.25">
      <c r="A363" t="s">
        <v>3</v>
      </c>
      <c r="B363" t="s">
        <v>1</v>
      </c>
      <c r="C363">
        <v>2022</v>
      </c>
      <c r="D363">
        <v>2021</v>
      </c>
      <c r="E363">
        <f t="shared" si="9"/>
        <v>1.5</v>
      </c>
      <c r="F363" s="2">
        <v>558236.66</v>
      </c>
      <c r="G363" s="2">
        <f t="shared" si="8"/>
        <v>837354.99</v>
      </c>
    </row>
    <row r="364" spans="1:7" hidden="1" outlineLevel="2" x14ac:dyDescent="0.25">
      <c r="A364" t="s">
        <v>3</v>
      </c>
      <c r="B364" t="s">
        <v>1</v>
      </c>
      <c r="C364">
        <v>2022</v>
      </c>
      <c r="D364">
        <v>2021</v>
      </c>
      <c r="E364">
        <f t="shared" si="9"/>
        <v>1.5</v>
      </c>
      <c r="F364" s="2">
        <v>796047.4</v>
      </c>
      <c r="G364" s="2">
        <f t="shared" si="8"/>
        <v>1194071.1000000001</v>
      </c>
    </row>
    <row r="365" spans="1:7" hidden="1" outlineLevel="2" x14ac:dyDescent="0.25">
      <c r="A365" t="s">
        <v>3</v>
      </c>
      <c r="B365" t="s">
        <v>1</v>
      </c>
      <c r="C365">
        <v>2022</v>
      </c>
      <c r="D365">
        <v>2021</v>
      </c>
      <c r="E365">
        <f t="shared" si="9"/>
        <v>1.5</v>
      </c>
      <c r="F365" s="2">
        <v>4631623.84</v>
      </c>
      <c r="G365" s="2">
        <f t="shared" si="8"/>
        <v>6947435.7599999998</v>
      </c>
    </row>
    <row r="366" spans="1:7" hidden="1" outlineLevel="2" x14ac:dyDescent="0.25">
      <c r="A366" t="s">
        <v>3</v>
      </c>
      <c r="B366" t="s">
        <v>1</v>
      </c>
      <c r="C366">
        <v>2022</v>
      </c>
      <c r="D366">
        <v>2021</v>
      </c>
      <c r="E366">
        <f t="shared" si="9"/>
        <v>1.5</v>
      </c>
      <c r="F366" s="2">
        <v>7415173.29</v>
      </c>
      <c r="G366" s="2">
        <f t="shared" si="8"/>
        <v>11122759.935000001</v>
      </c>
    </row>
    <row r="367" spans="1:7" hidden="1" outlineLevel="2" x14ac:dyDescent="0.25">
      <c r="A367" t="s">
        <v>3</v>
      </c>
      <c r="B367" t="s">
        <v>1</v>
      </c>
      <c r="C367">
        <v>2022</v>
      </c>
      <c r="D367">
        <v>2022</v>
      </c>
      <c r="E367">
        <f t="shared" si="9"/>
        <v>0.5</v>
      </c>
      <c r="F367" s="2">
        <v>57394.6</v>
      </c>
      <c r="G367" s="2">
        <f t="shared" si="8"/>
        <v>28697.3</v>
      </c>
    </row>
    <row r="368" spans="1:7" hidden="1" outlineLevel="2" x14ac:dyDescent="0.25">
      <c r="A368" t="s">
        <v>3</v>
      </c>
      <c r="B368" t="s">
        <v>1</v>
      </c>
      <c r="C368">
        <v>2022</v>
      </c>
      <c r="D368">
        <v>2022</v>
      </c>
      <c r="E368">
        <f t="shared" si="9"/>
        <v>0.5</v>
      </c>
      <c r="F368" s="2">
        <v>200846.67</v>
      </c>
      <c r="G368" s="2">
        <f t="shared" si="8"/>
        <v>100423.33500000001</v>
      </c>
    </row>
    <row r="369" spans="1:8" hidden="1" outlineLevel="2" x14ac:dyDescent="0.25">
      <c r="A369" t="s">
        <v>3</v>
      </c>
      <c r="B369" t="s">
        <v>1</v>
      </c>
      <c r="C369">
        <v>2022</v>
      </c>
      <c r="D369">
        <v>2022</v>
      </c>
      <c r="E369">
        <f t="shared" si="9"/>
        <v>0.5</v>
      </c>
      <c r="F369" s="2">
        <v>259871.51</v>
      </c>
      <c r="G369" s="2">
        <f t="shared" si="8"/>
        <v>129935.755</v>
      </c>
    </row>
    <row r="370" spans="1:8" hidden="1" outlineLevel="2" x14ac:dyDescent="0.25">
      <c r="A370" t="s">
        <v>3</v>
      </c>
      <c r="B370" t="s">
        <v>1</v>
      </c>
      <c r="C370">
        <v>2022</v>
      </c>
      <c r="D370">
        <v>2022</v>
      </c>
      <c r="E370">
        <f t="shared" si="9"/>
        <v>0.5</v>
      </c>
      <c r="F370" s="2">
        <v>277491.06</v>
      </c>
      <c r="G370" s="2">
        <f t="shared" si="8"/>
        <v>138745.53</v>
      </c>
    </row>
    <row r="371" spans="1:8" hidden="1" outlineLevel="2" x14ac:dyDescent="0.25">
      <c r="A371" t="s">
        <v>3</v>
      </c>
      <c r="B371" t="s">
        <v>1</v>
      </c>
      <c r="C371">
        <v>2022</v>
      </c>
      <c r="D371">
        <v>2022</v>
      </c>
      <c r="E371">
        <f t="shared" si="9"/>
        <v>0.5</v>
      </c>
      <c r="F371" s="2">
        <v>451491.72</v>
      </c>
      <c r="G371" s="2">
        <f t="shared" si="8"/>
        <v>225745.86</v>
      </c>
    </row>
    <row r="372" spans="1:8" hidden="1" outlineLevel="2" x14ac:dyDescent="0.25">
      <c r="A372" t="s">
        <v>3</v>
      </c>
      <c r="B372" t="s">
        <v>1</v>
      </c>
      <c r="C372">
        <v>2022</v>
      </c>
      <c r="D372">
        <v>2022</v>
      </c>
      <c r="E372">
        <f t="shared" si="9"/>
        <v>0.5</v>
      </c>
      <c r="F372" s="2">
        <v>2499256.31</v>
      </c>
      <c r="G372" s="2">
        <f t="shared" si="8"/>
        <v>1249628.155</v>
      </c>
    </row>
    <row r="373" spans="1:8" outlineLevel="1" collapsed="1" x14ac:dyDescent="0.25">
      <c r="A373" s="1" t="s">
        <v>23</v>
      </c>
      <c r="F373" s="2">
        <f>SUBTOTAL(9,F191:F372)</f>
        <v>264116606.57000002</v>
      </c>
      <c r="G373" s="2">
        <f>SUBTOTAL(9,G191:G372)</f>
        <v>4956117970.5950012</v>
      </c>
      <c r="H373" s="3">
        <f>+G373/F373</f>
        <v>18.764885839472797</v>
      </c>
    </row>
    <row r="374" spans="1:8" hidden="1" outlineLevel="2" x14ac:dyDescent="0.25">
      <c r="A374" t="s">
        <v>2</v>
      </c>
      <c r="B374" t="s">
        <v>1</v>
      </c>
      <c r="C374">
        <v>2022</v>
      </c>
      <c r="D374">
        <v>1941</v>
      </c>
      <c r="E374">
        <f t="shared" si="9"/>
        <v>81.5</v>
      </c>
      <c r="F374" s="2">
        <v>0</v>
      </c>
      <c r="G374" s="2">
        <f t="shared" si="8"/>
        <v>0</v>
      </c>
    </row>
    <row r="375" spans="1:8" hidden="1" outlineLevel="2" x14ac:dyDescent="0.25">
      <c r="A375" t="s">
        <v>2</v>
      </c>
      <c r="B375" t="s">
        <v>1</v>
      </c>
      <c r="C375">
        <v>2022</v>
      </c>
      <c r="D375">
        <v>1942</v>
      </c>
      <c r="E375">
        <f t="shared" si="9"/>
        <v>80.5</v>
      </c>
      <c r="F375" s="2">
        <v>0</v>
      </c>
      <c r="G375" s="2">
        <f t="shared" si="8"/>
        <v>0</v>
      </c>
    </row>
    <row r="376" spans="1:8" hidden="1" outlineLevel="2" x14ac:dyDescent="0.25">
      <c r="A376" t="s">
        <v>2</v>
      </c>
      <c r="B376" t="s">
        <v>1</v>
      </c>
      <c r="C376">
        <v>2022</v>
      </c>
      <c r="D376">
        <v>1943</v>
      </c>
      <c r="E376">
        <f t="shared" si="9"/>
        <v>79.5</v>
      </c>
      <c r="F376" s="2">
        <v>0</v>
      </c>
      <c r="G376" s="2">
        <f t="shared" si="8"/>
        <v>0</v>
      </c>
    </row>
    <row r="377" spans="1:8" hidden="1" outlineLevel="2" x14ac:dyDescent="0.25">
      <c r="A377" t="s">
        <v>2</v>
      </c>
      <c r="B377" t="s">
        <v>1</v>
      </c>
      <c r="C377">
        <v>2022</v>
      </c>
      <c r="D377">
        <v>1944</v>
      </c>
      <c r="E377">
        <f t="shared" si="9"/>
        <v>78.5</v>
      </c>
      <c r="F377" s="2">
        <v>0</v>
      </c>
      <c r="G377" s="2">
        <f t="shared" si="8"/>
        <v>0</v>
      </c>
    </row>
    <row r="378" spans="1:8" hidden="1" outlineLevel="2" x14ac:dyDescent="0.25">
      <c r="A378" t="s">
        <v>2</v>
      </c>
      <c r="B378" t="s">
        <v>1</v>
      </c>
      <c r="C378">
        <v>2022</v>
      </c>
      <c r="D378">
        <v>1945</v>
      </c>
      <c r="E378">
        <f t="shared" si="9"/>
        <v>77.5</v>
      </c>
      <c r="F378" s="2">
        <v>0</v>
      </c>
      <c r="G378" s="2">
        <f t="shared" si="8"/>
        <v>0</v>
      </c>
    </row>
    <row r="379" spans="1:8" hidden="1" outlineLevel="2" x14ac:dyDescent="0.25">
      <c r="A379" t="s">
        <v>2</v>
      </c>
      <c r="B379" t="s">
        <v>1</v>
      </c>
      <c r="C379">
        <v>2022</v>
      </c>
      <c r="D379">
        <v>1946</v>
      </c>
      <c r="E379">
        <f t="shared" si="9"/>
        <v>76.5</v>
      </c>
      <c r="F379" s="2">
        <v>0</v>
      </c>
      <c r="G379" s="2">
        <f t="shared" si="8"/>
        <v>0</v>
      </c>
    </row>
    <row r="380" spans="1:8" hidden="1" outlineLevel="2" x14ac:dyDescent="0.25">
      <c r="A380" t="s">
        <v>2</v>
      </c>
      <c r="B380" t="s">
        <v>1</v>
      </c>
      <c r="C380">
        <v>2022</v>
      </c>
      <c r="D380">
        <v>1947</v>
      </c>
      <c r="E380">
        <f t="shared" si="9"/>
        <v>75.5</v>
      </c>
      <c r="F380" s="2">
        <v>0</v>
      </c>
      <c r="G380" s="2">
        <f t="shared" si="8"/>
        <v>0</v>
      </c>
    </row>
    <row r="381" spans="1:8" hidden="1" outlineLevel="2" x14ac:dyDescent="0.25">
      <c r="A381" t="s">
        <v>2</v>
      </c>
      <c r="B381" t="s">
        <v>1</v>
      </c>
      <c r="C381">
        <v>2022</v>
      </c>
      <c r="D381">
        <v>1948</v>
      </c>
      <c r="E381">
        <f t="shared" si="9"/>
        <v>74.5</v>
      </c>
      <c r="F381" s="2">
        <v>0</v>
      </c>
      <c r="G381" s="2">
        <f t="shared" si="8"/>
        <v>0</v>
      </c>
    </row>
    <row r="382" spans="1:8" hidden="1" outlineLevel="2" x14ac:dyDescent="0.25">
      <c r="A382" t="s">
        <v>2</v>
      </c>
      <c r="B382" t="s">
        <v>1</v>
      </c>
      <c r="C382">
        <v>2022</v>
      </c>
      <c r="D382">
        <v>1949</v>
      </c>
      <c r="E382">
        <f t="shared" si="9"/>
        <v>73.5</v>
      </c>
      <c r="F382" s="2">
        <v>0</v>
      </c>
      <c r="G382" s="2">
        <f t="shared" si="8"/>
        <v>0</v>
      </c>
    </row>
    <row r="383" spans="1:8" hidden="1" outlineLevel="2" x14ac:dyDescent="0.25">
      <c r="A383" t="s">
        <v>2</v>
      </c>
      <c r="B383" t="s">
        <v>1</v>
      </c>
      <c r="C383">
        <v>2022</v>
      </c>
      <c r="D383">
        <v>1950</v>
      </c>
      <c r="E383">
        <f t="shared" si="9"/>
        <v>72.5</v>
      </c>
      <c r="F383" s="2">
        <v>0</v>
      </c>
      <c r="G383" s="2">
        <f t="shared" si="8"/>
        <v>0</v>
      </c>
    </row>
    <row r="384" spans="1:8" hidden="1" outlineLevel="2" x14ac:dyDescent="0.25">
      <c r="A384" t="s">
        <v>2</v>
      </c>
      <c r="B384" t="s">
        <v>1</v>
      </c>
      <c r="C384">
        <v>2022</v>
      </c>
      <c r="D384">
        <v>1951</v>
      </c>
      <c r="E384">
        <f t="shared" si="9"/>
        <v>71.5</v>
      </c>
      <c r="F384" s="2">
        <v>0</v>
      </c>
      <c r="G384" s="2">
        <f t="shared" si="8"/>
        <v>0</v>
      </c>
    </row>
    <row r="385" spans="1:7" hidden="1" outlineLevel="2" x14ac:dyDescent="0.25">
      <c r="A385" t="s">
        <v>2</v>
      </c>
      <c r="B385" t="s">
        <v>1</v>
      </c>
      <c r="C385">
        <v>2022</v>
      </c>
      <c r="D385">
        <v>1952</v>
      </c>
      <c r="E385">
        <f t="shared" si="9"/>
        <v>70.5</v>
      </c>
      <c r="F385" s="2">
        <v>0</v>
      </c>
      <c r="G385" s="2">
        <f t="shared" si="8"/>
        <v>0</v>
      </c>
    </row>
    <row r="386" spans="1:7" hidden="1" outlineLevel="2" x14ac:dyDescent="0.25">
      <c r="A386" t="s">
        <v>2</v>
      </c>
      <c r="B386" t="s">
        <v>1</v>
      </c>
      <c r="C386">
        <v>2022</v>
      </c>
      <c r="D386">
        <v>1953</v>
      </c>
      <c r="E386">
        <f t="shared" si="9"/>
        <v>69.5</v>
      </c>
      <c r="F386" s="2">
        <v>0</v>
      </c>
      <c r="G386" s="2">
        <f t="shared" si="8"/>
        <v>0</v>
      </c>
    </row>
    <row r="387" spans="1:7" hidden="1" outlineLevel="2" x14ac:dyDescent="0.25">
      <c r="A387" t="s">
        <v>2</v>
      </c>
      <c r="B387" t="s">
        <v>1</v>
      </c>
      <c r="C387">
        <v>2022</v>
      </c>
      <c r="D387">
        <v>1954</v>
      </c>
      <c r="E387">
        <f t="shared" si="9"/>
        <v>68.5</v>
      </c>
      <c r="F387" s="2">
        <v>0</v>
      </c>
      <c r="G387" s="2">
        <f t="shared" si="8"/>
        <v>0</v>
      </c>
    </row>
    <row r="388" spans="1:7" hidden="1" outlineLevel="2" x14ac:dyDescent="0.25">
      <c r="A388" t="s">
        <v>2</v>
      </c>
      <c r="B388" t="s">
        <v>1</v>
      </c>
      <c r="C388">
        <v>2022</v>
      </c>
      <c r="D388">
        <v>1955</v>
      </c>
      <c r="E388">
        <f t="shared" si="9"/>
        <v>67.5</v>
      </c>
      <c r="F388" s="2">
        <v>0</v>
      </c>
      <c r="G388" s="2">
        <f t="shared" si="8"/>
        <v>0</v>
      </c>
    </row>
    <row r="389" spans="1:7" hidden="1" outlineLevel="2" x14ac:dyDescent="0.25">
      <c r="A389" t="s">
        <v>2</v>
      </c>
      <c r="B389" t="s">
        <v>1</v>
      </c>
      <c r="C389">
        <v>2022</v>
      </c>
      <c r="D389">
        <v>1956</v>
      </c>
      <c r="E389">
        <f t="shared" si="9"/>
        <v>66.5</v>
      </c>
      <c r="F389" s="2">
        <v>0</v>
      </c>
      <c r="G389" s="2">
        <f t="shared" si="8"/>
        <v>0</v>
      </c>
    </row>
    <row r="390" spans="1:7" hidden="1" outlineLevel="2" x14ac:dyDescent="0.25">
      <c r="A390" t="s">
        <v>2</v>
      </c>
      <c r="B390" t="s">
        <v>1</v>
      </c>
      <c r="C390">
        <v>2022</v>
      </c>
      <c r="D390">
        <v>1957</v>
      </c>
      <c r="E390">
        <f t="shared" si="9"/>
        <v>65.5</v>
      </c>
      <c r="F390" s="2">
        <v>0</v>
      </c>
      <c r="G390" s="2">
        <f t="shared" ref="G390:G433" si="10">+E390*F390</f>
        <v>0</v>
      </c>
    </row>
    <row r="391" spans="1:7" hidden="1" outlineLevel="2" x14ac:dyDescent="0.25">
      <c r="A391" t="s">
        <v>2</v>
      </c>
      <c r="B391" t="s">
        <v>1</v>
      </c>
      <c r="C391">
        <v>2022</v>
      </c>
      <c r="D391">
        <v>1958</v>
      </c>
      <c r="E391">
        <f t="shared" si="9"/>
        <v>64.5</v>
      </c>
      <c r="F391" s="2">
        <v>0</v>
      </c>
      <c r="G391" s="2">
        <f t="shared" si="10"/>
        <v>0</v>
      </c>
    </row>
    <row r="392" spans="1:7" hidden="1" outlineLevel="2" x14ac:dyDescent="0.25">
      <c r="A392" t="s">
        <v>2</v>
      </c>
      <c r="B392" t="s">
        <v>1</v>
      </c>
      <c r="C392">
        <v>2022</v>
      </c>
      <c r="D392">
        <v>1959</v>
      </c>
      <c r="E392">
        <f t="shared" si="9"/>
        <v>63.5</v>
      </c>
      <c r="F392" s="2">
        <v>0</v>
      </c>
      <c r="G392" s="2">
        <f t="shared" si="10"/>
        <v>0</v>
      </c>
    </row>
    <row r="393" spans="1:7" hidden="1" outlineLevel="2" x14ac:dyDescent="0.25">
      <c r="A393" t="s">
        <v>2</v>
      </c>
      <c r="B393" t="s">
        <v>1</v>
      </c>
      <c r="C393">
        <v>2022</v>
      </c>
      <c r="D393">
        <v>1960</v>
      </c>
      <c r="E393">
        <f t="shared" si="9"/>
        <v>62.5</v>
      </c>
      <c r="F393" s="2">
        <v>0</v>
      </c>
      <c r="G393" s="2">
        <f t="shared" si="10"/>
        <v>0</v>
      </c>
    </row>
    <row r="394" spans="1:7" hidden="1" outlineLevel="2" x14ac:dyDescent="0.25">
      <c r="A394" t="s">
        <v>2</v>
      </c>
      <c r="B394" t="s">
        <v>1</v>
      </c>
      <c r="C394">
        <v>2022</v>
      </c>
      <c r="D394">
        <v>1961</v>
      </c>
      <c r="E394">
        <f t="shared" si="9"/>
        <v>61.5</v>
      </c>
      <c r="F394" s="2">
        <v>0</v>
      </c>
      <c r="G394" s="2">
        <f t="shared" si="10"/>
        <v>0</v>
      </c>
    </row>
    <row r="395" spans="1:7" hidden="1" outlineLevel="2" x14ac:dyDescent="0.25">
      <c r="A395" t="s">
        <v>2</v>
      </c>
      <c r="B395" t="s">
        <v>1</v>
      </c>
      <c r="C395">
        <v>2022</v>
      </c>
      <c r="D395">
        <v>1962</v>
      </c>
      <c r="E395">
        <f t="shared" si="9"/>
        <v>60.5</v>
      </c>
      <c r="F395" s="2">
        <v>0</v>
      </c>
      <c r="G395" s="2">
        <f t="shared" si="10"/>
        <v>0</v>
      </c>
    </row>
    <row r="396" spans="1:7" hidden="1" outlineLevel="2" x14ac:dyDescent="0.25">
      <c r="A396" t="s">
        <v>2</v>
      </c>
      <c r="B396" t="s">
        <v>1</v>
      </c>
      <c r="C396">
        <v>2022</v>
      </c>
      <c r="D396">
        <v>1963</v>
      </c>
      <c r="E396">
        <f t="shared" si="9"/>
        <v>59.5</v>
      </c>
      <c r="F396" s="2">
        <v>0</v>
      </c>
      <c r="G396" s="2">
        <f t="shared" si="10"/>
        <v>0</v>
      </c>
    </row>
    <row r="397" spans="1:7" hidden="1" outlineLevel="2" x14ac:dyDescent="0.25">
      <c r="A397" t="s">
        <v>2</v>
      </c>
      <c r="B397" t="s">
        <v>1</v>
      </c>
      <c r="C397">
        <v>2022</v>
      </c>
      <c r="D397">
        <v>1964</v>
      </c>
      <c r="E397">
        <f t="shared" si="9"/>
        <v>58.5</v>
      </c>
      <c r="F397" s="2">
        <v>0</v>
      </c>
      <c r="G397" s="2">
        <f t="shared" si="10"/>
        <v>0</v>
      </c>
    </row>
    <row r="398" spans="1:7" hidden="1" outlineLevel="2" x14ac:dyDescent="0.25">
      <c r="A398" t="s">
        <v>2</v>
      </c>
      <c r="B398" t="s">
        <v>1</v>
      </c>
      <c r="C398">
        <v>2022</v>
      </c>
      <c r="D398">
        <v>1965</v>
      </c>
      <c r="E398">
        <f t="shared" si="9"/>
        <v>57.5</v>
      </c>
      <c r="F398" s="2">
        <v>0</v>
      </c>
      <c r="G398" s="2">
        <f t="shared" si="10"/>
        <v>0</v>
      </c>
    </row>
    <row r="399" spans="1:7" hidden="1" outlineLevel="2" x14ac:dyDescent="0.25">
      <c r="A399" t="s">
        <v>2</v>
      </c>
      <c r="B399" t="s">
        <v>1</v>
      </c>
      <c r="C399">
        <v>2022</v>
      </c>
      <c r="D399">
        <v>1966</v>
      </c>
      <c r="E399">
        <f t="shared" si="9"/>
        <v>56.5</v>
      </c>
      <c r="F399" s="2">
        <v>0</v>
      </c>
      <c r="G399" s="2">
        <f t="shared" si="10"/>
        <v>0</v>
      </c>
    </row>
    <row r="400" spans="1:7" hidden="1" outlineLevel="2" x14ac:dyDescent="0.25">
      <c r="A400" t="s">
        <v>2</v>
      </c>
      <c r="B400" t="s">
        <v>1</v>
      </c>
      <c r="C400">
        <v>2022</v>
      </c>
      <c r="D400">
        <v>1967</v>
      </c>
      <c r="E400">
        <f t="shared" si="9"/>
        <v>55.5</v>
      </c>
      <c r="F400" s="2">
        <v>0</v>
      </c>
      <c r="G400" s="2">
        <f t="shared" si="10"/>
        <v>0</v>
      </c>
    </row>
    <row r="401" spans="1:7" hidden="1" outlineLevel="2" x14ac:dyDescent="0.25">
      <c r="A401" t="s">
        <v>2</v>
      </c>
      <c r="B401" t="s">
        <v>1</v>
      </c>
      <c r="C401">
        <v>2022</v>
      </c>
      <c r="D401">
        <v>1968</v>
      </c>
      <c r="E401">
        <f t="shared" si="9"/>
        <v>54.5</v>
      </c>
      <c r="F401" s="2">
        <v>0</v>
      </c>
      <c r="G401" s="2">
        <f t="shared" si="10"/>
        <v>0</v>
      </c>
    </row>
    <row r="402" spans="1:7" hidden="1" outlineLevel="2" x14ac:dyDescent="0.25">
      <c r="A402" t="s">
        <v>2</v>
      </c>
      <c r="B402" t="s">
        <v>1</v>
      </c>
      <c r="C402">
        <v>2022</v>
      </c>
      <c r="D402">
        <v>1969</v>
      </c>
      <c r="E402">
        <f t="shared" si="9"/>
        <v>53.5</v>
      </c>
      <c r="F402" s="2">
        <v>0</v>
      </c>
      <c r="G402" s="2">
        <f t="shared" si="10"/>
        <v>0</v>
      </c>
    </row>
    <row r="403" spans="1:7" hidden="1" outlineLevel="2" x14ac:dyDescent="0.25">
      <c r="A403" t="s">
        <v>2</v>
      </c>
      <c r="B403" t="s">
        <v>1</v>
      </c>
      <c r="C403">
        <v>2022</v>
      </c>
      <c r="D403">
        <v>1970</v>
      </c>
      <c r="E403">
        <f t="shared" si="9"/>
        <v>52.5</v>
      </c>
      <c r="F403" s="2">
        <v>0</v>
      </c>
      <c r="G403" s="2">
        <f t="shared" si="10"/>
        <v>0</v>
      </c>
    </row>
    <row r="404" spans="1:7" hidden="1" outlineLevel="2" x14ac:dyDescent="0.25">
      <c r="A404" t="s">
        <v>2</v>
      </c>
      <c r="B404" t="s">
        <v>1</v>
      </c>
      <c r="C404">
        <v>2022</v>
      </c>
      <c r="D404">
        <v>1971</v>
      </c>
      <c r="E404">
        <f t="shared" si="9"/>
        <v>51.5</v>
      </c>
      <c r="F404" s="2">
        <v>0</v>
      </c>
      <c r="G404" s="2">
        <f t="shared" si="10"/>
        <v>0</v>
      </c>
    </row>
    <row r="405" spans="1:7" hidden="1" outlineLevel="2" x14ac:dyDescent="0.25">
      <c r="A405" t="s">
        <v>2</v>
      </c>
      <c r="B405" t="s">
        <v>1</v>
      </c>
      <c r="C405">
        <v>2022</v>
      </c>
      <c r="D405">
        <v>1972</v>
      </c>
      <c r="E405">
        <f t="shared" si="9"/>
        <v>50.5</v>
      </c>
      <c r="F405" s="2">
        <v>0</v>
      </c>
      <c r="G405" s="2">
        <f t="shared" si="10"/>
        <v>0</v>
      </c>
    </row>
    <row r="406" spans="1:7" hidden="1" outlineLevel="2" x14ac:dyDescent="0.25">
      <c r="A406" t="s">
        <v>2</v>
      </c>
      <c r="B406" t="s">
        <v>1</v>
      </c>
      <c r="C406">
        <v>2022</v>
      </c>
      <c r="D406">
        <v>1973</v>
      </c>
      <c r="E406">
        <f t="shared" si="9"/>
        <v>49.5</v>
      </c>
      <c r="F406" s="2">
        <v>0</v>
      </c>
      <c r="G406" s="2">
        <f t="shared" si="10"/>
        <v>0</v>
      </c>
    </row>
    <row r="407" spans="1:7" hidden="1" outlineLevel="2" x14ac:dyDescent="0.25">
      <c r="A407" t="s">
        <v>2</v>
      </c>
      <c r="B407" t="s">
        <v>1</v>
      </c>
      <c r="C407">
        <v>2022</v>
      </c>
      <c r="D407">
        <v>1974</v>
      </c>
      <c r="E407">
        <f t="shared" si="9"/>
        <v>48.5</v>
      </c>
      <c r="F407" s="2">
        <v>0</v>
      </c>
      <c r="G407" s="2">
        <f t="shared" si="10"/>
        <v>0</v>
      </c>
    </row>
    <row r="408" spans="1:7" hidden="1" outlineLevel="2" x14ac:dyDescent="0.25">
      <c r="A408" t="s">
        <v>2</v>
      </c>
      <c r="B408" t="s">
        <v>1</v>
      </c>
      <c r="C408">
        <v>2022</v>
      </c>
      <c r="D408">
        <v>1975</v>
      </c>
      <c r="E408">
        <f t="shared" si="9"/>
        <v>47.5</v>
      </c>
      <c r="F408" s="2">
        <v>0</v>
      </c>
      <c r="G408" s="2">
        <f t="shared" si="10"/>
        <v>0</v>
      </c>
    </row>
    <row r="409" spans="1:7" hidden="1" outlineLevel="2" x14ac:dyDescent="0.25">
      <c r="A409" t="s">
        <v>2</v>
      </c>
      <c r="B409" t="s">
        <v>1</v>
      </c>
      <c r="C409">
        <v>2022</v>
      </c>
      <c r="D409">
        <v>1976</v>
      </c>
      <c r="E409">
        <f t="shared" ref="E409:E472" si="11">+C409-D409+0.5</f>
        <v>46.5</v>
      </c>
      <c r="F409" s="2">
        <v>0</v>
      </c>
      <c r="G409" s="2">
        <f t="shared" si="10"/>
        <v>0</v>
      </c>
    </row>
    <row r="410" spans="1:7" hidden="1" outlineLevel="2" x14ac:dyDescent="0.25">
      <c r="A410" t="s">
        <v>2</v>
      </c>
      <c r="B410" t="s">
        <v>1</v>
      </c>
      <c r="C410">
        <v>2022</v>
      </c>
      <c r="D410">
        <v>1977</v>
      </c>
      <c r="E410">
        <f t="shared" si="11"/>
        <v>45.5</v>
      </c>
      <c r="F410" s="2">
        <v>0</v>
      </c>
      <c r="G410" s="2">
        <f t="shared" si="10"/>
        <v>0</v>
      </c>
    </row>
    <row r="411" spans="1:7" hidden="1" outlineLevel="2" x14ac:dyDescent="0.25">
      <c r="A411" t="s">
        <v>2</v>
      </c>
      <c r="B411" t="s">
        <v>1</v>
      </c>
      <c r="C411">
        <v>2022</v>
      </c>
      <c r="D411">
        <v>1978</v>
      </c>
      <c r="E411">
        <f t="shared" si="11"/>
        <v>44.5</v>
      </c>
      <c r="F411" s="2">
        <v>0</v>
      </c>
      <c r="G411" s="2">
        <f t="shared" si="10"/>
        <v>0</v>
      </c>
    </row>
    <row r="412" spans="1:7" hidden="1" outlineLevel="2" x14ac:dyDescent="0.25">
      <c r="A412" t="s">
        <v>2</v>
      </c>
      <c r="B412" t="s">
        <v>1</v>
      </c>
      <c r="C412">
        <v>2022</v>
      </c>
      <c r="D412">
        <v>1979</v>
      </c>
      <c r="E412">
        <f t="shared" si="11"/>
        <v>43.5</v>
      </c>
      <c r="F412" s="2">
        <v>0</v>
      </c>
      <c r="G412" s="2">
        <f t="shared" si="10"/>
        <v>0</v>
      </c>
    </row>
    <row r="413" spans="1:7" hidden="1" outlineLevel="2" x14ac:dyDescent="0.25">
      <c r="A413" t="s">
        <v>2</v>
      </c>
      <c r="B413" t="s">
        <v>1</v>
      </c>
      <c r="C413">
        <v>2022</v>
      </c>
      <c r="D413">
        <v>1980</v>
      </c>
      <c r="E413">
        <f t="shared" si="11"/>
        <v>42.5</v>
      </c>
      <c r="F413" s="2">
        <v>0</v>
      </c>
      <c r="G413" s="2">
        <f t="shared" si="10"/>
        <v>0</v>
      </c>
    </row>
    <row r="414" spans="1:7" hidden="1" outlineLevel="2" x14ac:dyDescent="0.25">
      <c r="A414" t="s">
        <v>2</v>
      </c>
      <c r="B414" t="s">
        <v>1</v>
      </c>
      <c r="C414">
        <v>2022</v>
      </c>
      <c r="D414">
        <v>1981</v>
      </c>
      <c r="E414">
        <f t="shared" si="11"/>
        <v>41.5</v>
      </c>
      <c r="F414" s="2">
        <v>0</v>
      </c>
      <c r="G414" s="2">
        <f t="shared" si="10"/>
        <v>0</v>
      </c>
    </row>
    <row r="415" spans="1:7" hidden="1" outlineLevel="2" x14ac:dyDescent="0.25">
      <c r="A415" t="s">
        <v>2</v>
      </c>
      <c r="B415" t="s">
        <v>1</v>
      </c>
      <c r="C415">
        <v>2022</v>
      </c>
      <c r="D415">
        <v>1982</v>
      </c>
      <c r="E415">
        <f t="shared" si="11"/>
        <v>40.5</v>
      </c>
      <c r="F415" s="2">
        <v>0</v>
      </c>
      <c r="G415" s="2">
        <f t="shared" si="10"/>
        <v>0</v>
      </c>
    </row>
    <row r="416" spans="1:7" hidden="1" outlineLevel="2" x14ac:dyDescent="0.25">
      <c r="A416" t="s">
        <v>2</v>
      </c>
      <c r="B416" t="s">
        <v>1</v>
      </c>
      <c r="C416">
        <v>2022</v>
      </c>
      <c r="D416">
        <v>1983</v>
      </c>
      <c r="E416">
        <f t="shared" si="11"/>
        <v>39.5</v>
      </c>
      <c r="F416" s="2">
        <v>0</v>
      </c>
      <c r="G416" s="2">
        <f t="shared" si="10"/>
        <v>0</v>
      </c>
    </row>
    <row r="417" spans="1:7" hidden="1" outlineLevel="2" x14ac:dyDescent="0.25">
      <c r="A417" t="s">
        <v>2</v>
      </c>
      <c r="B417" t="s">
        <v>1</v>
      </c>
      <c r="C417">
        <v>2022</v>
      </c>
      <c r="D417">
        <v>1984</v>
      </c>
      <c r="E417">
        <f t="shared" si="11"/>
        <v>38.5</v>
      </c>
      <c r="F417" s="2">
        <v>0</v>
      </c>
      <c r="G417" s="2">
        <f t="shared" si="10"/>
        <v>0</v>
      </c>
    </row>
    <row r="418" spans="1:7" hidden="1" outlineLevel="2" x14ac:dyDescent="0.25">
      <c r="A418" t="s">
        <v>2</v>
      </c>
      <c r="B418" t="s">
        <v>1</v>
      </c>
      <c r="C418">
        <v>2022</v>
      </c>
      <c r="D418">
        <v>1985</v>
      </c>
      <c r="E418">
        <f t="shared" si="11"/>
        <v>37.5</v>
      </c>
      <c r="F418" s="2">
        <v>0</v>
      </c>
      <c r="G418" s="2">
        <f t="shared" si="10"/>
        <v>0</v>
      </c>
    </row>
    <row r="419" spans="1:7" hidden="1" outlineLevel="2" x14ac:dyDescent="0.25">
      <c r="A419" t="s">
        <v>2</v>
      </c>
      <c r="B419" t="s">
        <v>1</v>
      </c>
      <c r="C419">
        <v>2022</v>
      </c>
      <c r="D419">
        <v>1986</v>
      </c>
      <c r="E419">
        <f t="shared" si="11"/>
        <v>36.5</v>
      </c>
      <c r="F419" s="2">
        <v>0</v>
      </c>
      <c r="G419" s="2">
        <f t="shared" si="10"/>
        <v>0</v>
      </c>
    </row>
    <row r="420" spans="1:7" hidden="1" outlineLevel="2" x14ac:dyDescent="0.25">
      <c r="A420" t="s">
        <v>2</v>
      </c>
      <c r="B420" t="s">
        <v>1</v>
      </c>
      <c r="C420">
        <v>2022</v>
      </c>
      <c r="D420">
        <v>1987</v>
      </c>
      <c r="E420">
        <f t="shared" si="11"/>
        <v>35.5</v>
      </c>
      <c r="F420" s="2">
        <v>0</v>
      </c>
      <c r="G420" s="2">
        <f t="shared" si="10"/>
        <v>0</v>
      </c>
    </row>
    <row r="421" spans="1:7" hidden="1" outlineLevel="2" x14ac:dyDescent="0.25">
      <c r="A421" t="s">
        <v>2</v>
      </c>
      <c r="B421" t="s">
        <v>1</v>
      </c>
      <c r="C421">
        <v>2022</v>
      </c>
      <c r="D421">
        <v>1988</v>
      </c>
      <c r="E421">
        <f t="shared" si="11"/>
        <v>34.5</v>
      </c>
      <c r="F421" s="2">
        <v>0</v>
      </c>
      <c r="G421" s="2">
        <f t="shared" si="10"/>
        <v>0</v>
      </c>
    </row>
    <row r="422" spans="1:7" hidden="1" outlineLevel="2" x14ac:dyDescent="0.25">
      <c r="A422" t="s">
        <v>2</v>
      </c>
      <c r="B422" t="s">
        <v>1</v>
      </c>
      <c r="C422">
        <v>2022</v>
      </c>
      <c r="D422">
        <v>1989</v>
      </c>
      <c r="E422">
        <f t="shared" si="11"/>
        <v>33.5</v>
      </c>
      <c r="F422" s="2">
        <v>0</v>
      </c>
      <c r="G422" s="2">
        <f t="shared" si="10"/>
        <v>0</v>
      </c>
    </row>
    <row r="423" spans="1:7" hidden="1" outlineLevel="2" x14ac:dyDescent="0.25">
      <c r="A423" t="s">
        <v>2</v>
      </c>
      <c r="B423" t="s">
        <v>1</v>
      </c>
      <c r="C423">
        <v>2022</v>
      </c>
      <c r="D423">
        <v>1990</v>
      </c>
      <c r="E423">
        <f t="shared" si="11"/>
        <v>32.5</v>
      </c>
      <c r="F423" s="2">
        <v>0</v>
      </c>
      <c r="G423" s="2">
        <f t="shared" si="10"/>
        <v>0</v>
      </c>
    </row>
    <row r="424" spans="1:7" hidden="1" outlineLevel="2" x14ac:dyDescent="0.25">
      <c r="A424" t="s">
        <v>2</v>
      </c>
      <c r="B424" t="s">
        <v>1</v>
      </c>
      <c r="C424">
        <v>2022</v>
      </c>
      <c r="D424">
        <v>1991</v>
      </c>
      <c r="E424">
        <f t="shared" si="11"/>
        <v>31.5</v>
      </c>
      <c r="F424" s="2">
        <v>0</v>
      </c>
      <c r="G424" s="2">
        <f t="shared" si="10"/>
        <v>0</v>
      </c>
    </row>
    <row r="425" spans="1:7" hidden="1" outlineLevel="2" x14ac:dyDescent="0.25">
      <c r="A425" t="s">
        <v>2</v>
      </c>
      <c r="B425" t="s">
        <v>1</v>
      </c>
      <c r="C425">
        <v>2022</v>
      </c>
      <c r="D425">
        <v>1992</v>
      </c>
      <c r="E425">
        <f t="shared" si="11"/>
        <v>30.5</v>
      </c>
      <c r="F425" s="2">
        <v>0</v>
      </c>
      <c r="G425" s="2">
        <f t="shared" si="10"/>
        <v>0</v>
      </c>
    </row>
    <row r="426" spans="1:7" hidden="1" outlineLevel="2" x14ac:dyDescent="0.25">
      <c r="A426" t="s">
        <v>2</v>
      </c>
      <c r="B426" t="s">
        <v>1</v>
      </c>
      <c r="C426">
        <v>2022</v>
      </c>
      <c r="D426">
        <v>1993</v>
      </c>
      <c r="E426">
        <f t="shared" si="11"/>
        <v>29.5</v>
      </c>
      <c r="F426" s="2">
        <v>0</v>
      </c>
      <c r="G426" s="2">
        <f t="shared" si="10"/>
        <v>0</v>
      </c>
    </row>
    <row r="427" spans="1:7" hidden="1" outlineLevel="2" x14ac:dyDescent="0.25">
      <c r="A427" t="s">
        <v>2</v>
      </c>
      <c r="B427" t="s">
        <v>1</v>
      </c>
      <c r="C427">
        <v>2022</v>
      </c>
      <c r="D427">
        <v>2000</v>
      </c>
      <c r="E427">
        <f t="shared" si="11"/>
        <v>22.5</v>
      </c>
      <c r="F427" s="2">
        <v>4168.13</v>
      </c>
      <c r="G427" s="2">
        <f t="shared" si="10"/>
        <v>93782.925000000003</v>
      </c>
    </row>
    <row r="428" spans="1:7" hidden="1" outlineLevel="2" x14ac:dyDescent="0.25">
      <c r="A428" t="s">
        <v>2</v>
      </c>
      <c r="B428" t="s">
        <v>1</v>
      </c>
      <c r="C428">
        <v>2022</v>
      </c>
      <c r="D428">
        <v>2002</v>
      </c>
      <c r="E428">
        <f t="shared" si="11"/>
        <v>20.5</v>
      </c>
      <c r="F428" s="2">
        <v>6167.31</v>
      </c>
      <c r="G428" s="2">
        <f t="shared" si="10"/>
        <v>126429.85500000001</v>
      </c>
    </row>
    <row r="429" spans="1:7" hidden="1" outlineLevel="2" x14ac:dyDescent="0.25">
      <c r="A429" t="s">
        <v>2</v>
      </c>
      <c r="B429" t="s">
        <v>1</v>
      </c>
      <c r="C429">
        <v>2022</v>
      </c>
      <c r="D429">
        <v>2002</v>
      </c>
      <c r="E429">
        <f t="shared" si="11"/>
        <v>20.5</v>
      </c>
      <c r="F429" s="2">
        <v>6547.68</v>
      </c>
      <c r="G429" s="2">
        <f t="shared" si="10"/>
        <v>134227.44</v>
      </c>
    </row>
    <row r="430" spans="1:7" hidden="1" outlineLevel="2" x14ac:dyDescent="0.25">
      <c r="A430" t="s">
        <v>2</v>
      </c>
      <c r="B430" t="s">
        <v>1</v>
      </c>
      <c r="C430">
        <v>2022</v>
      </c>
      <c r="D430">
        <v>2002</v>
      </c>
      <c r="E430">
        <f t="shared" si="11"/>
        <v>20.5</v>
      </c>
      <c r="F430" s="2">
        <v>148359.34</v>
      </c>
      <c r="G430" s="2">
        <f t="shared" si="10"/>
        <v>3041366.4699999997</v>
      </c>
    </row>
    <row r="431" spans="1:7" hidden="1" outlineLevel="2" x14ac:dyDescent="0.25">
      <c r="A431" t="s">
        <v>2</v>
      </c>
      <c r="B431" t="s">
        <v>1</v>
      </c>
      <c r="C431">
        <v>2022</v>
      </c>
      <c r="D431">
        <v>2003</v>
      </c>
      <c r="E431">
        <f t="shared" si="11"/>
        <v>19.5</v>
      </c>
      <c r="F431" s="2">
        <v>5618.19</v>
      </c>
      <c r="G431" s="2">
        <f t="shared" si="10"/>
        <v>109554.70499999999</v>
      </c>
    </row>
    <row r="432" spans="1:7" hidden="1" outlineLevel="2" x14ac:dyDescent="0.25">
      <c r="A432" t="s">
        <v>2</v>
      </c>
      <c r="B432" t="s">
        <v>1</v>
      </c>
      <c r="C432">
        <v>2022</v>
      </c>
      <c r="D432">
        <v>2003</v>
      </c>
      <c r="E432">
        <f t="shared" si="11"/>
        <v>19.5</v>
      </c>
      <c r="F432" s="2">
        <v>7302.71</v>
      </c>
      <c r="G432" s="2">
        <f t="shared" si="10"/>
        <v>142402.845</v>
      </c>
    </row>
    <row r="433" spans="1:7" hidden="1" outlineLevel="2" x14ac:dyDescent="0.25">
      <c r="A433" t="s">
        <v>2</v>
      </c>
      <c r="B433" t="s">
        <v>1</v>
      </c>
      <c r="C433">
        <v>2022</v>
      </c>
      <c r="D433">
        <v>2003</v>
      </c>
      <c r="E433">
        <f t="shared" si="11"/>
        <v>19.5</v>
      </c>
      <c r="F433" s="2">
        <v>18211.98</v>
      </c>
      <c r="G433" s="2">
        <f t="shared" si="10"/>
        <v>355133.61</v>
      </c>
    </row>
    <row r="434" spans="1:7" hidden="1" outlineLevel="2" x14ac:dyDescent="0.25">
      <c r="A434" t="s">
        <v>2</v>
      </c>
      <c r="B434" t="s">
        <v>1</v>
      </c>
      <c r="C434">
        <v>2022</v>
      </c>
      <c r="D434">
        <v>2003</v>
      </c>
      <c r="E434">
        <f t="shared" si="11"/>
        <v>19.5</v>
      </c>
      <c r="F434" s="2">
        <v>20219.419999999998</v>
      </c>
      <c r="G434" s="2">
        <f>+E434*F434</f>
        <v>394278.68999999994</v>
      </c>
    </row>
    <row r="435" spans="1:7" hidden="1" outlineLevel="2" x14ac:dyDescent="0.25">
      <c r="A435" t="s">
        <v>2</v>
      </c>
      <c r="B435" t="s">
        <v>1</v>
      </c>
      <c r="C435">
        <v>2022</v>
      </c>
      <c r="D435">
        <v>2005</v>
      </c>
      <c r="E435">
        <f t="shared" si="11"/>
        <v>17.5</v>
      </c>
      <c r="F435" s="2">
        <v>827976.63</v>
      </c>
      <c r="G435" s="2">
        <f t="shared" ref="G435:G498" si="12">+E435*F435</f>
        <v>14489591.025</v>
      </c>
    </row>
    <row r="436" spans="1:7" hidden="1" outlineLevel="2" x14ac:dyDescent="0.25">
      <c r="A436" t="s">
        <v>2</v>
      </c>
      <c r="B436" t="s">
        <v>1</v>
      </c>
      <c r="C436">
        <v>2022</v>
      </c>
      <c r="D436">
        <v>2006</v>
      </c>
      <c r="E436">
        <f t="shared" si="11"/>
        <v>16.5</v>
      </c>
      <c r="F436" s="2">
        <v>19880.86</v>
      </c>
      <c r="G436" s="2">
        <f t="shared" si="12"/>
        <v>328034.19</v>
      </c>
    </row>
    <row r="437" spans="1:7" hidden="1" outlineLevel="2" x14ac:dyDescent="0.25">
      <c r="A437" t="s">
        <v>2</v>
      </c>
      <c r="B437" t="s">
        <v>1</v>
      </c>
      <c r="C437">
        <v>2022</v>
      </c>
      <c r="D437">
        <v>2006</v>
      </c>
      <c r="E437">
        <f t="shared" si="11"/>
        <v>16.5</v>
      </c>
      <c r="F437" s="2">
        <v>212000</v>
      </c>
      <c r="G437" s="2">
        <f t="shared" si="12"/>
        <v>3498000</v>
      </c>
    </row>
    <row r="438" spans="1:7" hidden="1" outlineLevel="2" x14ac:dyDescent="0.25">
      <c r="A438" t="s">
        <v>2</v>
      </c>
      <c r="B438" t="s">
        <v>1</v>
      </c>
      <c r="C438">
        <v>2022</v>
      </c>
      <c r="D438">
        <v>2007</v>
      </c>
      <c r="E438">
        <f t="shared" si="11"/>
        <v>15.5</v>
      </c>
      <c r="F438" s="2">
        <v>31369.24</v>
      </c>
      <c r="G438" s="2">
        <f t="shared" si="12"/>
        <v>486223.22000000003</v>
      </c>
    </row>
    <row r="439" spans="1:7" hidden="1" outlineLevel="2" x14ac:dyDescent="0.25">
      <c r="A439" t="s">
        <v>2</v>
      </c>
      <c r="B439" t="s">
        <v>1</v>
      </c>
      <c r="C439">
        <v>2022</v>
      </c>
      <c r="D439">
        <v>2007</v>
      </c>
      <c r="E439">
        <f t="shared" si="11"/>
        <v>15.5</v>
      </c>
      <c r="F439" s="2">
        <v>47919.21</v>
      </c>
      <c r="G439" s="2">
        <f t="shared" si="12"/>
        <v>742747.755</v>
      </c>
    </row>
    <row r="440" spans="1:7" hidden="1" outlineLevel="2" x14ac:dyDescent="0.25">
      <c r="A440" t="s">
        <v>2</v>
      </c>
      <c r="B440" t="s">
        <v>1</v>
      </c>
      <c r="C440">
        <v>2022</v>
      </c>
      <c r="D440">
        <v>2009</v>
      </c>
      <c r="E440">
        <f t="shared" si="11"/>
        <v>13.5</v>
      </c>
      <c r="F440" s="2">
        <v>50983.94</v>
      </c>
      <c r="G440" s="2">
        <f t="shared" si="12"/>
        <v>688283.19000000006</v>
      </c>
    </row>
    <row r="441" spans="1:7" hidden="1" outlineLevel="2" x14ac:dyDescent="0.25">
      <c r="A441" t="s">
        <v>2</v>
      </c>
      <c r="B441" t="s">
        <v>1</v>
      </c>
      <c r="C441">
        <v>2022</v>
      </c>
      <c r="D441">
        <v>2010</v>
      </c>
      <c r="E441">
        <f t="shared" si="11"/>
        <v>12.5</v>
      </c>
      <c r="F441" s="2">
        <v>31944.39</v>
      </c>
      <c r="G441" s="2">
        <f t="shared" si="12"/>
        <v>399304.875</v>
      </c>
    </row>
    <row r="442" spans="1:7" hidden="1" outlineLevel="2" x14ac:dyDescent="0.25">
      <c r="A442" t="s">
        <v>2</v>
      </c>
      <c r="B442" t="s">
        <v>1</v>
      </c>
      <c r="C442">
        <v>2022</v>
      </c>
      <c r="D442">
        <v>2011</v>
      </c>
      <c r="E442">
        <f t="shared" si="11"/>
        <v>11.5</v>
      </c>
      <c r="F442" s="2">
        <v>10920.75</v>
      </c>
      <c r="G442" s="2">
        <f t="shared" si="12"/>
        <v>125588.625</v>
      </c>
    </row>
    <row r="443" spans="1:7" hidden="1" outlineLevel="2" x14ac:dyDescent="0.25">
      <c r="A443" t="s">
        <v>2</v>
      </c>
      <c r="B443" t="s">
        <v>1</v>
      </c>
      <c r="C443">
        <v>2022</v>
      </c>
      <c r="D443">
        <v>2011</v>
      </c>
      <c r="E443">
        <f t="shared" si="11"/>
        <v>11.5</v>
      </c>
      <c r="F443" s="2">
        <v>24409.3</v>
      </c>
      <c r="G443" s="2">
        <f t="shared" si="12"/>
        <v>280706.95</v>
      </c>
    </row>
    <row r="444" spans="1:7" hidden="1" outlineLevel="2" x14ac:dyDescent="0.25">
      <c r="A444" t="s">
        <v>2</v>
      </c>
      <c r="B444" t="s">
        <v>1</v>
      </c>
      <c r="C444">
        <v>2022</v>
      </c>
      <c r="D444">
        <v>2012</v>
      </c>
      <c r="E444">
        <f t="shared" si="11"/>
        <v>10.5</v>
      </c>
      <c r="F444" s="2">
        <v>3402.48</v>
      </c>
      <c r="G444" s="2">
        <f t="shared" si="12"/>
        <v>35726.04</v>
      </c>
    </row>
    <row r="445" spans="1:7" hidden="1" outlineLevel="2" x14ac:dyDescent="0.25">
      <c r="A445" t="s">
        <v>2</v>
      </c>
      <c r="B445" t="s">
        <v>1</v>
      </c>
      <c r="C445">
        <v>2022</v>
      </c>
      <c r="D445">
        <v>2012</v>
      </c>
      <c r="E445">
        <f t="shared" si="11"/>
        <v>10.5</v>
      </c>
      <c r="F445" s="2">
        <v>30093.21</v>
      </c>
      <c r="G445" s="2">
        <f t="shared" si="12"/>
        <v>315978.70500000002</v>
      </c>
    </row>
    <row r="446" spans="1:7" hidden="1" outlineLevel="2" x14ac:dyDescent="0.25">
      <c r="A446" t="s">
        <v>2</v>
      </c>
      <c r="B446" t="s">
        <v>1</v>
      </c>
      <c r="C446">
        <v>2022</v>
      </c>
      <c r="D446">
        <v>2012</v>
      </c>
      <c r="E446">
        <f t="shared" si="11"/>
        <v>10.5</v>
      </c>
      <c r="F446" s="2">
        <v>91158.09</v>
      </c>
      <c r="G446" s="2">
        <f t="shared" si="12"/>
        <v>957159.94499999995</v>
      </c>
    </row>
    <row r="447" spans="1:7" hidden="1" outlineLevel="2" x14ac:dyDescent="0.25">
      <c r="A447" t="s">
        <v>2</v>
      </c>
      <c r="B447" t="s">
        <v>1</v>
      </c>
      <c r="C447">
        <v>2022</v>
      </c>
      <c r="D447">
        <v>2013</v>
      </c>
      <c r="E447">
        <f t="shared" si="11"/>
        <v>9.5</v>
      </c>
      <c r="F447" s="2">
        <v>50114.51</v>
      </c>
      <c r="G447" s="2">
        <f t="shared" si="12"/>
        <v>476087.84500000003</v>
      </c>
    </row>
    <row r="448" spans="1:7" hidden="1" outlineLevel="2" x14ac:dyDescent="0.25">
      <c r="A448" t="s">
        <v>2</v>
      </c>
      <c r="B448" t="s">
        <v>1</v>
      </c>
      <c r="C448">
        <v>2022</v>
      </c>
      <c r="D448">
        <v>2013</v>
      </c>
      <c r="E448">
        <f t="shared" si="11"/>
        <v>9.5</v>
      </c>
      <c r="F448" s="2">
        <v>271566.03999999998</v>
      </c>
      <c r="G448" s="2">
        <f t="shared" si="12"/>
        <v>2579877.38</v>
      </c>
    </row>
    <row r="449" spans="1:7" hidden="1" outlineLevel="2" x14ac:dyDescent="0.25">
      <c r="A449" t="s">
        <v>2</v>
      </c>
      <c r="B449" t="s">
        <v>1</v>
      </c>
      <c r="C449">
        <v>2022</v>
      </c>
      <c r="D449">
        <v>2013</v>
      </c>
      <c r="E449">
        <f t="shared" si="11"/>
        <v>9.5</v>
      </c>
      <c r="F449" s="2">
        <v>489850.04</v>
      </c>
      <c r="G449" s="2">
        <f t="shared" si="12"/>
        <v>4653575.38</v>
      </c>
    </row>
    <row r="450" spans="1:7" hidden="1" outlineLevel="2" x14ac:dyDescent="0.25">
      <c r="A450" t="s">
        <v>2</v>
      </c>
      <c r="B450" t="s">
        <v>1</v>
      </c>
      <c r="C450">
        <v>2022</v>
      </c>
      <c r="D450">
        <v>2013</v>
      </c>
      <c r="E450">
        <f t="shared" si="11"/>
        <v>9.5</v>
      </c>
      <c r="F450" s="2">
        <v>760973.15</v>
      </c>
      <c r="G450" s="2">
        <f t="shared" si="12"/>
        <v>7229244.9249999998</v>
      </c>
    </row>
    <row r="451" spans="1:7" hidden="1" outlineLevel="2" x14ac:dyDescent="0.25">
      <c r="A451" t="s">
        <v>2</v>
      </c>
      <c r="B451" t="s">
        <v>1</v>
      </c>
      <c r="C451">
        <v>2022</v>
      </c>
      <c r="D451">
        <v>2014</v>
      </c>
      <c r="E451">
        <f t="shared" si="11"/>
        <v>8.5</v>
      </c>
      <c r="F451" s="2">
        <v>8888.56</v>
      </c>
      <c r="G451" s="2">
        <f t="shared" si="12"/>
        <v>75552.759999999995</v>
      </c>
    </row>
    <row r="452" spans="1:7" hidden="1" outlineLevel="2" x14ac:dyDescent="0.25">
      <c r="A452" t="s">
        <v>2</v>
      </c>
      <c r="B452" t="s">
        <v>1</v>
      </c>
      <c r="C452">
        <v>2022</v>
      </c>
      <c r="D452">
        <v>2014</v>
      </c>
      <c r="E452">
        <f t="shared" si="11"/>
        <v>8.5</v>
      </c>
      <c r="F452" s="2">
        <v>38390.83</v>
      </c>
      <c r="G452" s="2">
        <f t="shared" si="12"/>
        <v>326322.05499999999</v>
      </c>
    </row>
    <row r="453" spans="1:7" hidden="1" outlineLevel="2" x14ac:dyDescent="0.25">
      <c r="A453" t="s">
        <v>2</v>
      </c>
      <c r="B453" t="s">
        <v>1</v>
      </c>
      <c r="C453">
        <v>2022</v>
      </c>
      <c r="D453">
        <v>2014</v>
      </c>
      <c r="E453">
        <f t="shared" si="11"/>
        <v>8.5</v>
      </c>
      <c r="F453" s="2">
        <v>51941.68</v>
      </c>
      <c r="G453" s="2">
        <f t="shared" si="12"/>
        <v>441504.28</v>
      </c>
    </row>
    <row r="454" spans="1:7" hidden="1" outlineLevel="2" x14ac:dyDescent="0.25">
      <c r="A454" t="s">
        <v>2</v>
      </c>
      <c r="B454" t="s">
        <v>1</v>
      </c>
      <c r="C454">
        <v>2022</v>
      </c>
      <c r="D454">
        <v>2014</v>
      </c>
      <c r="E454">
        <f t="shared" si="11"/>
        <v>8.5</v>
      </c>
      <c r="F454" s="2">
        <v>70887.820000000007</v>
      </c>
      <c r="G454" s="2">
        <f t="shared" si="12"/>
        <v>602546.47000000009</v>
      </c>
    </row>
    <row r="455" spans="1:7" hidden="1" outlineLevel="2" x14ac:dyDescent="0.25">
      <c r="A455" t="s">
        <v>2</v>
      </c>
      <c r="B455" t="s">
        <v>1</v>
      </c>
      <c r="C455">
        <v>2022</v>
      </c>
      <c r="D455">
        <v>2014</v>
      </c>
      <c r="E455">
        <f t="shared" si="11"/>
        <v>8.5</v>
      </c>
      <c r="F455" s="2">
        <v>164931.69</v>
      </c>
      <c r="G455" s="2">
        <f t="shared" si="12"/>
        <v>1401919.365</v>
      </c>
    </row>
    <row r="456" spans="1:7" hidden="1" outlineLevel="2" x14ac:dyDescent="0.25">
      <c r="A456" t="s">
        <v>2</v>
      </c>
      <c r="B456" t="s">
        <v>1</v>
      </c>
      <c r="C456">
        <v>2022</v>
      </c>
      <c r="D456">
        <v>2014</v>
      </c>
      <c r="E456">
        <f t="shared" si="11"/>
        <v>8.5</v>
      </c>
      <c r="F456" s="2">
        <v>607849.27</v>
      </c>
      <c r="G456" s="2">
        <f t="shared" si="12"/>
        <v>5166718.7949999999</v>
      </c>
    </row>
    <row r="457" spans="1:7" hidden="1" outlineLevel="2" x14ac:dyDescent="0.25">
      <c r="A457" t="s">
        <v>2</v>
      </c>
      <c r="B457" t="s">
        <v>1</v>
      </c>
      <c r="C457">
        <v>2022</v>
      </c>
      <c r="D457">
        <v>2014</v>
      </c>
      <c r="E457">
        <f t="shared" si="11"/>
        <v>8.5</v>
      </c>
      <c r="F457" s="2">
        <v>805993.25</v>
      </c>
      <c r="G457" s="2">
        <f t="shared" si="12"/>
        <v>6850942.625</v>
      </c>
    </row>
    <row r="458" spans="1:7" hidden="1" outlineLevel="2" x14ac:dyDescent="0.25">
      <c r="A458" t="s">
        <v>2</v>
      </c>
      <c r="B458" t="s">
        <v>1</v>
      </c>
      <c r="C458">
        <v>2022</v>
      </c>
      <c r="D458">
        <v>2015</v>
      </c>
      <c r="E458">
        <f t="shared" si="11"/>
        <v>7.5</v>
      </c>
      <c r="F458" s="2">
        <v>9889.6299999999992</v>
      </c>
      <c r="G458" s="2">
        <f t="shared" si="12"/>
        <v>74172.224999999991</v>
      </c>
    </row>
    <row r="459" spans="1:7" hidden="1" outlineLevel="2" x14ac:dyDescent="0.25">
      <c r="A459" t="s">
        <v>2</v>
      </c>
      <c r="B459" t="s">
        <v>1</v>
      </c>
      <c r="C459">
        <v>2022</v>
      </c>
      <c r="D459">
        <v>2015</v>
      </c>
      <c r="E459">
        <f t="shared" si="11"/>
        <v>7.5</v>
      </c>
      <c r="F459" s="2">
        <v>23682.61</v>
      </c>
      <c r="G459" s="2">
        <f t="shared" si="12"/>
        <v>177619.57500000001</v>
      </c>
    </row>
    <row r="460" spans="1:7" hidden="1" outlineLevel="2" x14ac:dyDescent="0.25">
      <c r="A460" t="s">
        <v>2</v>
      </c>
      <c r="B460" t="s">
        <v>1</v>
      </c>
      <c r="C460">
        <v>2022</v>
      </c>
      <c r="D460">
        <v>2015</v>
      </c>
      <c r="E460">
        <f t="shared" si="11"/>
        <v>7.5</v>
      </c>
      <c r="F460" s="2">
        <v>25932.639999999999</v>
      </c>
      <c r="G460" s="2">
        <f t="shared" si="12"/>
        <v>194494.8</v>
      </c>
    </row>
    <row r="461" spans="1:7" hidden="1" outlineLevel="2" x14ac:dyDescent="0.25">
      <c r="A461" t="s">
        <v>2</v>
      </c>
      <c r="B461" t="s">
        <v>1</v>
      </c>
      <c r="C461">
        <v>2022</v>
      </c>
      <c r="D461">
        <v>2015</v>
      </c>
      <c r="E461">
        <f t="shared" si="11"/>
        <v>7.5</v>
      </c>
      <c r="F461" s="2">
        <v>29490.5</v>
      </c>
      <c r="G461" s="2">
        <f t="shared" si="12"/>
        <v>221178.75</v>
      </c>
    </row>
    <row r="462" spans="1:7" hidden="1" outlineLevel="2" x14ac:dyDescent="0.25">
      <c r="A462" t="s">
        <v>2</v>
      </c>
      <c r="B462" t="s">
        <v>1</v>
      </c>
      <c r="C462">
        <v>2022</v>
      </c>
      <c r="D462">
        <v>2015</v>
      </c>
      <c r="E462">
        <f t="shared" si="11"/>
        <v>7.5</v>
      </c>
      <c r="F462" s="2">
        <v>30530.09</v>
      </c>
      <c r="G462" s="2">
        <f t="shared" si="12"/>
        <v>228975.67499999999</v>
      </c>
    </row>
    <row r="463" spans="1:7" hidden="1" outlineLevel="2" x14ac:dyDescent="0.25">
      <c r="A463" t="s">
        <v>2</v>
      </c>
      <c r="B463" t="s">
        <v>1</v>
      </c>
      <c r="C463">
        <v>2022</v>
      </c>
      <c r="D463">
        <v>2015</v>
      </c>
      <c r="E463">
        <f t="shared" si="11"/>
        <v>7.5</v>
      </c>
      <c r="F463" s="2">
        <v>52063.199999999997</v>
      </c>
      <c r="G463" s="2">
        <f t="shared" si="12"/>
        <v>390474</v>
      </c>
    </row>
    <row r="464" spans="1:7" hidden="1" outlineLevel="2" x14ac:dyDescent="0.25">
      <c r="A464" t="s">
        <v>2</v>
      </c>
      <c r="B464" t="s">
        <v>1</v>
      </c>
      <c r="C464">
        <v>2022</v>
      </c>
      <c r="D464">
        <v>2015</v>
      </c>
      <c r="E464">
        <f t="shared" si="11"/>
        <v>7.5</v>
      </c>
      <c r="F464" s="2">
        <v>62687.59</v>
      </c>
      <c r="G464" s="2">
        <f t="shared" si="12"/>
        <v>470156.92499999999</v>
      </c>
    </row>
    <row r="465" spans="1:7" hidden="1" outlineLevel="2" x14ac:dyDescent="0.25">
      <c r="A465" t="s">
        <v>2</v>
      </c>
      <c r="B465" t="s">
        <v>1</v>
      </c>
      <c r="C465">
        <v>2022</v>
      </c>
      <c r="D465">
        <v>2015</v>
      </c>
      <c r="E465">
        <f t="shared" si="11"/>
        <v>7.5</v>
      </c>
      <c r="F465" s="2">
        <v>64577.52</v>
      </c>
      <c r="G465" s="2">
        <f t="shared" si="12"/>
        <v>484331.39999999997</v>
      </c>
    </row>
    <row r="466" spans="1:7" hidden="1" outlineLevel="2" x14ac:dyDescent="0.25">
      <c r="A466" t="s">
        <v>2</v>
      </c>
      <c r="B466" t="s">
        <v>1</v>
      </c>
      <c r="C466">
        <v>2022</v>
      </c>
      <c r="D466">
        <v>2015</v>
      </c>
      <c r="E466">
        <f t="shared" si="11"/>
        <v>7.5</v>
      </c>
      <c r="F466" s="2">
        <v>67091.149999999994</v>
      </c>
      <c r="G466" s="2">
        <f t="shared" si="12"/>
        <v>503183.62499999994</v>
      </c>
    </row>
    <row r="467" spans="1:7" hidden="1" outlineLevel="2" x14ac:dyDescent="0.25">
      <c r="A467" t="s">
        <v>2</v>
      </c>
      <c r="B467" t="s">
        <v>1</v>
      </c>
      <c r="C467">
        <v>2022</v>
      </c>
      <c r="D467">
        <v>2015</v>
      </c>
      <c r="E467">
        <f t="shared" si="11"/>
        <v>7.5</v>
      </c>
      <c r="F467" s="2">
        <v>295867.34999999998</v>
      </c>
      <c r="G467" s="2">
        <f t="shared" si="12"/>
        <v>2219005.125</v>
      </c>
    </row>
    <row r="468" spans="1:7" hidden="1" outlineLevel="2" x14ac:dyDescent="0.25">
      <c r="A468" t="s">
        <v>2</v>
      </c>
      <c r="B468" t="s">
        <v>1</v>
      </c>
      <c r="C468">
        <v>2022</v>
      </c>
      <c r="D468">
        <v>2016</v>
      </c>
      <c r="E468">
        <f t="shared" si="11"/>
        <v>6.5</v>
      </c>
      <c r="F468" s="2">
        <v>3331.37</v>
      </c>
      <c r="G468" s="2">
        <f t="shared" si="12"/>
        <v>21653.904999999999</v>
      </c>
    </row>
    <row r="469" spans="1:7" hidden="1" outlineLevel="2" x14ac:dyDescent="0.25">
      <c r="A469" t="s">
        <v>2</v>
      </c>
      <c r="B469" t="s">
        <v>1</v>
      </c>
      <c r="C469">
        <v>2022</v>
      </c>
      <c r="D469">
        <v>2016</v>
      </c>
      <c r="E469">
        <f t="shared" si="11"/>
        <v>6.5</v>
      </c>
      <c r="F469" s="2">
        <v>4077</v>
      </c>
      <c r="G469" s="2">
        <f t="shared" si="12"/>
        <v>26500.5</v>
      </c>
    </row>
    <row r="470" spans="1:7" hidden="1" outlineLevel="2" x14ac:dyDescent="0.25">
      <c r="A470" t="s">
        <v>2</v>
      </c>
      <c r="B470" t="s">
        <v>1</v>
      </c>
      <c r="C470">
        <v>2022</v>
      </c>
      <c r="D470">
        <v>2016</v>
      </c>
      <c r="E470">
        <f t="shared" si="11"/>
        <v>6.5</v>
      </c>
      <c r="F470" s="2">
        <v>9195.84</v>
      </c>
      <c r="G470" s="2">
        <f t="shared" si="12"/>
        <v>59772.959999999999</v>
      </c>
    </row>
    <row r="471" spans="1:7" hidden="1" outlineLevel="2" x14ac:dyDescent="0.25">
      <c r="A471" t="s">
        <v>2</v>
      </c>
      <c r="B471" t="s">
        <v>1</v>
      </c>
      <c r="C471">
        <v>2022</v>
      </c>
      <c r="D471">
        <v>2016</v>
      </c>
      <c r="E471">
        <f t="shared" si="11"/>
        <v>6.5</v>
      </c>
      <c r="F471" s="2">
        <v>9657.76</v>
      </c>
      <c r="G471" s="2">
        <f t="shared" si="12"/>
        <v>62775.44</v>
      </c>
    </row>
    <row r="472" spans="1:7" hidden="1" outlineLevel="2" x14ac:dyDescent="0.25">
      <c r="A472" t="s">
        <v>2</v>
      </c>
      <c r="B472" t="s">
        <v>1</v>
      </c>
      <c r="C472">
        <v>2022</v>
      </c>
      <c r="D472">
        <v>2016</v>
      </c>
      <c r="E472">
        <f t="shared" si="11"/>
        <v>6.5</v>
      </c>
      <c r="F472" s="2">
        <v>28770.89</v>
      </c>
      <c r="G472" s="2">
        <f t="shared" si="12"/>
        <v>187010.785</v>
      </c>
    </row>
    <row r="473" spans="1:7" hidden="1" outlineLevel="2" x14ac:dyDescent="0.25">
      <c r="A473" t="s">
        <v>2</v>
      </c>
      <c r="B473" t="s">
        <v>1</v>
      </c>
      <c r="C473">
        <v>2022</v>
      </c>
      <c r="D473">
        <v>2016</v>
      </c>
      <c r="E473">
        <f t="shared" ref="E473:E537" si="13">+C473-D473+0.5</f>
        <v>6.5</v>
      </c>
      <c r="F473" s="2">
        <v>71083.11</v>
      </c>
      <c r="G473" s="2">
        <f t="shared" si="12"/>
        <v>462040.21500000003</v>
      </c>
    </row>
    <row r="474" spans="1:7" hidden="1" outlineLevel="2" x14ac:dyDescent="0.25">
      <c r="A474" t="s">
        <v>2</v>
      </c>
      <c r="B474" t="s">
        <v>1</v>
      </c>
      <c r="C474">
        <v>2022</v>
      </c>
      <c r="D474">
        <v>2016</v>
      </c>
      <c r="E474">
        <f t="shared" si="13"/>
        <v>6.5</v>
      </c>
      <c r="F474" s="2">
        <v>87144.44</v>
      </c>
      <c r="G474" s="2">
        <f t="shared" si="12"/>
        <v>566438.86</v>
      </c>
    </row>
    <row r="475" spans="1:7" hidden="1" outlineLevel="2" x14ac:dyDescent="0.25">
      <c r="A475" t="s">
        <v>2</v>
      </c>
      <c r="B475" t="s">
        <v>1</v>
      </c>
      <c r="C475">
        <v>2022</v>
      </c>
      <c r="D475">
        <v>2016</v>
      </c>
      <c r="E475">
        <f t="shared" si="13"/>
        <v>6.5</v>
      </c>
      <c r="F475" s="2">
        <v>190961.89</v>
      </c>
      <c r="G475" s="2">
        <f t="shared" si="12"/>
        <v>1241252.2850000001</v>
      </c>
    </row>
    <row r="476" spans="1:7" hidden="1" outlineLevel="2" x14ac:dyDescent="0.25">
      <c r="A476" t="s">
        <v>2</v>
      </c>
      <c r="B476" t="s">
        <v>1</v>
      </c>
      <c r="C476">
        <v>2022</v>
      </c>
      <c r="D476">
        <v>2016</v>
      </c>
      <c r="E476">
        <f t="shared" si="13"/>
        <v>6.5</v>
      </c>
      <c r="F476" s="2">
        <v>204224.44</v>
      </c>
      <c r="G476" s="2">
        <f t="shared" si="12"/>
        <v>1327458.8600000001</v>
      </c>
    </row>
    <row r="477" spans="1:7" hidden="1" outlineLevel="2" x14ac:dyDescent="0.25">
      <c r="A477" t="s">
        <v>2</v>
      </c>
      <c r="B477" t="s">
        <v>1</v>
      </c>
      <c r="C477">
        <v>2022</v>
      </c>
      <c r="D477">
        <v>2017</v>
      </c>
      <c r="E477">
        <f t="shared" si="13"/>
        <v>5.5</v>
      </c>
      <c r="F477" s="2">
        <v>4733.57</v>
      </c>
      <c r="G477" s="2">
        <f t="shared" si="12"/>
        <v>26034.634999999998</v>
      </c>
    </row>
    <row r="478" spans="1:7" hidden="1" outlineLevel="2" x14ac:dyDescent="0.25">
      <c r="A478" t="s">
        <v>2</v>
      </c>
      <c r="B478" t="s">
        <v>1</v>
      </c>
      <c r="C478">
        <v>2022</v>
      </c>
      <c r="D478">
        <v>2017</v>
      </c>
      <c r="E478">
        <f t="shared" si="13"/>
        <v>5.5</v>
      </c>
      <c r="F478" s="2">
        <v>4774.58</v>
      </c>
      <c r="G478" s="2">
        <f t="shared" si="12"/>
        <v>26260.19</v>
      </c>
    </row>
    <row r="479" spans="1:7" hidden="1" outlineLevel="2" x14ac:dyDescent="0.25">
      <c r="A479" t="s">
        <v>2</v>
      </c>
      <c r="B479" t="s">
        <v>1</v>
      </c>
      <c r="C479">
        <v>2022</v>
      </c>
      <c r="D479">
        <v>2017</v>
      </c>
      <c r="E479">
        <f t="shared" si="13"/>
        <v>5.5</v>
      </c>
      <c r="F479" s="2">
        <v>5506.05</v>
      </c>
      <c r="G479" s="2">
        <f t="shared" si="12"/>
        <v>30283.275000000001</v>
      </c>
    </row>
    <row r="480" spans="1:7" hidden="1" outlineLevel="2" x14ac:dyDescent="0.25">
      <c r="A480" t="s">
        <v>2</v>
      </c>
      <c r="B480" t="s">
        <v>1</v>
      </c>
      <c r="C480">
        <v>2022</v>
      </c>
      <c r="D480">
        <v>2017</v>
      </c>
      <c r="E480">
        <f t="shared" si="13"/>
        <v>5.5</v>
      </c>
      <c r="F480" s="2">
        <v>8906.42</v>
      </c>
      <c r="G480" s="2">
        <f t="shared" si="12"/>
        <v>48985.31</v>
      </c>
    </row>
    <row r="481" spans="1:7" hidden="1" outlineLevel="2" x14ac:dyDescent="0.25">
      <c r="A481" t="s">
        <v>2</v>
      </c>
      <c r="B481" t="s">
        <v>1</v>
      </c>
      <c r="C481">
        <v>2022</v>
      </c>
      <c r="D481">
        <v>2017</v>
      </c>
      <c r="E481">
        <f t="shared" si="13"/>
        <v>5.5</v>
      </c>
      <c r="F481" s="2">
        <v>19470.59</v>
      </c>
      <c r="G481" s="2">
        <f t="shared" si="12"/>
        <v>107088.245</v>
      </c>
    </row>
    <row r="482" spans="1:7" hidden="1" outlineLevel="2" x14ac:dyDescent="0.25">
      <c r="A482" t="s">
        <v>2</v>
      </c>
      <c r="B482" t="s">
        <v>1</v>
      </c>
      <c r="C482">
        <v>2022</v>
      </c>
      <c r="D482">
        <v>2017</v>
      </c>
      <c r="E482">
        <f t="shared" si="13"/>
        <v>5.5</v>
      </c>
      <c r="F482" s="2">
        <v>25745.84</v>
      </c>
      <c r="G482" s="2">
        <f t="shared" si="12"/>
        <v>141602.12</v>
      </c>
    </row>
    <row r="483" spans="1:7" hidden="1" outlineLevel="2" x14ac:dyDescent="0.25">
      <c r="A483" t="s">
        <v>2</v>
      </c>
      <c r="B483" t="s">
        <v>1</v>
      </c>
      <c r="C483">
        <v>2022</v>
      </c>
      <c r="D483">
        <v>2017</v>
      </c>
      <c r="E483">
        <f t="shared" si="13"/>
        <v>5.5</v>
      </c>
      <c r="F483" s="2">
        <v>53621.38</v>
      </c>
      <c r="G483" s="2">
        <f t="shared" si="12"/>
        <v>294917.58999999997</v>
      </c>
    </row>
    <row r="484" spans="1:7" hidden="1" outlineLevel="2" x14ac:dyDescent="0.25">
      <c r="A484" t="s">
        <v>2</v>
      </c>
      <c r="B484" t="s">
        <v>1</v>
      </c>
      <c r="C484">
        <v>2022</v>
      </c>
      <c r="D484">
        <v>2017</v>
      </c>
      <c r="E484">
        <f t="shared" si="13"/>
        <v>5.5</v>
      </c>
      <c r="F484" s="2">
        <v>69090.22</v>
      </c>
      <c r="G484" s="2">
        <f t="shared" si="12"/>
        <v>379996.21</v>
      </c>
    </row>
    <row r="485" spans="1:7" hidden="1" outlineLevel="2" x14ac:dyDescent="0.25">
      <c r="A485" t="s">
        <v>2</v>
      </c>
      <c r="B485" t="s">
        <v>1</v>
      </c>
      <c r="C485">
        <v>2022</v>
      </c>
      <c r="D485">
        <v>2017</v>
      </c>
      <c r="E485">
        <f t="shared" si="13"/>
        <v>5.5</v>
      </c>
      <c r="F485" s="2">
        <v>96211.12</v>
      </c>
      <c r="G485" s="2">
        <f t="shared" si="12"/>
        <v>529161.15999999992</v>
      </c>
    </row>
    <row r="486" spans="1:7" hidden="1" outlineLevel="2" x14ac:dyDescent="0.25">
      <c r="A486" t="s">
        <v>2</v>
      </c>
      <c r="B486" t="s">
        <v>1</v>
      </c>
      <c r="C486">
        <v>2022</v>
      </c>
      <c r="D486">
        <v>2017</v>
      </c>
      <c r="E486">
        <f t="shared" si="13"/>
        <v>5.5</v>
      </c>
      <c r="F486" s="2">
        <v>198289.4</v>
      </c>
      <c r="G486" s="2">
        <f t="shared" si="12"/>
        <v>1090591.7</v>
      </c>
    </row>
    <row r="487" spans="1:7" hidden="1" outlineLevel="2" x14ac:dyDescent="0.25">
      <c r="A487" t="s">
        <v>2</v>
      </c>
      <c r="B487" t="s">
        <v>1</v>
      </c>
      <c r="C487">
        <v>2022</v>
      </c>
      <c r="D487">
        <v>2017</v>
      </c>
      <c r="E487">
        <f t="shared" si="13"/>
        <v>5.5</v>
      </c>
      <c r="F487" s="2">
        <v>400448.71</v>
      </c>
      <c r="G487" s="2">
        <f t="shared" si="12"/>
        <v>2202467.9050000003</v>
      </c>
    </row>
    <row r="488" spans="1:7" hidden="1" outlineLevel="2" x14ac:dyDescent="0.25">
      <c r="A488" t="s">
        <v>2</v>
      </c>
      <c r="B488" t="s">
        <v>1</v>
      </c>
      <c r="C488">
        <v>2022</v>
      </c>
      <c r="D488">
        <v>2017</v>
      </c>
      <c r="E488">
        <f t="shared" si="13"/>
        <v>5.5</v>
      </c>
      <c r="F488" s="2">
        <v>657914.79</v>
      </c>
      <c r="G488" s="2">
        <f t="shared" si="12"/>
        <v>3618531.3450000002</v>
      </c>
    </row>
    <row r="489" spans="1:7" hidden="1" outlineLevel="2" x14ac:dyDescent="0.25">
      <c r="A489" t="s">
        <v>2</v>
      </c>
      <c r="B489" t="s">
        <v>1</v>
      </c>
      <c r="C489">
        <v>2022</v>
      </c>
      <c r="D489">
        <v>2018</v>
      </c>
      <c r="E489">
        <f t="shared" si="13"/>
        <v>4.5</v>
      </c>
      <c r="F489" s="2">
        <v>1152.27</v>
      </c>
      <c r="G489" s="2">
        <f t="shared" si="12"/>
        <v>5185.2150000000001</v>
      </c>
    </row>
    <row r="490" spans="1:7" hidden="1" outlineLevel="2" x14ac:dyDescent="0.25">
      <c r="A490" t="s">
        <v>2</v>
      </c>
      <c r="B490" t="s">
        <v>1</v>
      </c>
      <c r="C490">
        <v>2022</v>
      </c>
      <c r="D490">
        <v>2018</v>
      </c>
      <c r="E490">
        <f t="shared" si="13"/>
        <v>4.5</v>
      </c>
      <c r="F490" s="2">
        <v>1493.85</v>
      </c>
      <c r="G490" s="2">
        <f t="shared" si="12"/>
        <v>6722.3249999999998</v>
      </c>
    </row>
    <row r="491" spans="1:7" hidden="1" outlineLevel="2" x14ac:dyDescent="0.25">
      <c r="A491" t="s">
        <v>2</v>
      </c>
      <c r="B491" t="s">
        <v>1</v>
      </c>
      <c r="C491">
        <v>2022</v>
      </c>
      <c r="D491">
        <v>2018</v>
      </c>
      <c r="E491">
        <f t="shared" si="13"/>
        <v>4.5</v>
      </c>
      <c r="F491" s="2">
        <v>6767.52</v>
      </c>
      <c r="G491" s="2">
        <f t="shared" si="12"/>
        <v>30453.840000000004</v>
      </c>
    </row>
    <row r="492" spans="1:7" hidden="1" outlineLevel="2" x14ac:dyDescent="0.25">
      <c r="A492" t="s">
        <v>2</v>
      </c>
      <c r="B492" t="s">
        <v>1</v>
      </c>
      <c r="C492">
        <v>2022</v>
      </c>
      <c r="D492">
        <v>2018</v>
      </c>
      <c r="E492">
        <f t="shared" si="13"/>
        <v>4.5</v>
      </c>
      <c r="F492" s="2">
        <v>7716.09</v>
      </c>
      <c r="G492" s="2">
        <f t="shared" si="12"/>
        <v>34722.404999999999</v>
      </c>
    </row>
    <row r="493" spans="1:7" hidden="1" outlineLevel="2" x14ac:dyDescent="0.25">
      <c r="A493" t="s">
        <v>2</v>
      </c>
      <c r="B493" t="s">
        <v>1</v>
      </c>
      <c r="C493">
        <v>2022</v>
      </c>
      <c r="D493">
        <v>2018</v>
      </c>
      <c r="E493">
        <f t="shared" si="13"/>
        <v>4.5</v>
      </c>
      <c r="F493" s="2">
        <v>14796.69</v>
      </c>
      <c r="G493" s="2">
        <f t="shared" si="12"/>
        <v>66585.104999999996</v>
      </c>
    </row>
    <row r="494" spans="1:7" hidden="1" outlineLevel="2" x14ac:dyDescent="0.25">
      <c r="A494" t="s">
        <v>2</v>
      </c>
      <c r="B494" t="s">
        <v>1</v>
      </c>
      <c r="C494">
        <v>2022</v>
      </c>
      <c r="D494">
        <v>2018</v>
      </c>
      <c r="E494">
        <f t="shared" si="13"/>
        <v>4.5</v>
      </c>
      <c r="F494" s="2">
        <v>19699.009999999998</v>
      </c>
      <c r="G494" s="2">
        <f t="shared" si="12"/>
        <v>88645.544999999998</v>
      </c>
    </row>
    <row r="495" spans="1:7" hidden="1" outlineLevel="2" x14ac:dyDescent="0.25">
      <c r="A495" t="s">
        <v>2</v>
      </c>
      <c r="B495" t="s">
        <v>1</v>
      </c>
      <c r="C495">
        <v>2022</v>
      </c>
      <c r="D495">
        <v>2018</v>
      </c>
      <c r="E495">
        <f t="shared" si="13"/>
        <v>4.5</v>
      </c>
      <c r="F495" s="2">
        <v>36376.339999999997</v>
      </c>
      <c r="G495" s="2">
        <f t="shared" si="12"/>
        <v>163693.52999999997</v>
      </c>
    </row>
    <row r="496" spans="1:7" hidden="1" outlineLevel="2" x14ac:dyDescent="0.25">
      <c r="A496" t="s">
        <v>2</v>
      </c>
      <c r="B496" t="s">
        <v>1</v>
      </c>
      <c r="C496">
        <v>2022</v>
      </c>
      <c r="D496">
        <v>2018</v>
      </c>
      <c r="E496">
        <f t="shared" si="13"/>
        <v>4.5</v>
      </c>
      <c r="F496" s="2">
        <v>54435</v>
      </c>
      <c r="G496" s="2">
        <f t="shared" si="12"/>
        <v>244957.5</v>
      </c>
    </row>
    <row r="497" spans="1:7" hidden="1" outlineLevel="2" x14ac:dyDescent="0.25">
      <c r="A497" t="s">
        <v>2</v>
      </c>
      <c r="B497" t="s">
        <v>1</v>
      </c>
      <c r="C497">
        <v>2022</v>
      </c>
      <c r="D497">
        <v>2018</v>
      </c>
      <c r="E497">
        <f t="shared" si="13"/>
        <v>4.5</v>
      </c>
      <c r="F497" s="2">
        <v>147057.46</v>
      </c>
      <c r="G497" s="2">
        <f t="shared" si="12"/>
        <v>661758.56999999995</v>
      </c>
    </row>
    <row r="498" spans="1:7" hidden="1" outlineLevel="2" x14ac:dyDescent="0.25">
      <c r="A498" t="s">
        <v>2</v>
      </c>
      <c r="B498" t="s">
        <v>1</v>
      </c>
      <c r="C498">
        <v>2022</v>
      </c>
      <c r="D498">
        <v>2018</v>
      </c>
      <c r="E498">
        <f t="shared" si="13"/>
        <v>4.5</v>
      </c>
      <c r="F498" s="2">
        <v>400473.23</v>
      </c>
      <c r="G498" s="2">
        <f t="shared" si="12"/>
        <v>1802129.5349999999</v>
      </c>
    </row>
    <row r="499" spans="1:7" hidden="1" outlineLevel="2" x14ac:dyDescent="0.25">
      <c r="A499" t="s">
        <v>2</v>
      </c>
      <c r="B499" t="s">
        <v>1</v>
      </c>
      <c r="C499">
        <v>2022</v>
      </c>
      <c r="D499">
        <v>2019</v>
      </c>
      <c r="E499">
        <f t="shared" si="13"/>
        <v>3.5</v>
      </c>
      <c r="F499" s="2">
        <v>597.91</v>
      </c>
      <c r="G499" s="2">
        <f t="shared" ref="G499:G563" si="14">+E499*F499</f>
        <v>2092.6849999999999</v>
      </c>
    </row>
    <row r="500" spans="1:7" hidden="1" outlineLevel="2" x14ac:dyDescent="0.25">
      <c r="A500" t="s">
        <v>2</v>
      </c>
      <c r="B500" t="s">
        <v>1</v>
      </c>
      <c r="C500">
        <v>2022</v>
      </c>
      <c r="D500">
        <v>2019</v>
      </c>
      <c r="E500">
        <f t="shared" si="13"/>
        <v>3.5</v>
      </c>
      <c r="F500" s="2">
        <v>1951.51</v>
      </c>
      <c r="G500" s="2">
        <f t="shared" si="14"/>
        <v>6830.2849999999999</v>
      </c>
    </row>
    <row r="501" spans="1:7" hidden="1" outlineLevel="2" x14ac:dyDescent="0.25">
      <c r="A501" t="s">
        <v>2</v>
      </c>
      <c r="B501" t="s">
        <v>1</v>
      </c>
      <c r="C501">
        <v>2022</v>
      </c>
      <c r="D501">
        <v>2019</v>
      </c>
      <c r="E501">
        <f t="shared" si="13"/>
        <v>3.5</v>
      </c>
      <c r="F501" s="2">
        <v>2627.02</v>
      </c>
      <c r="G501" s="2">
        <f t="shared" si="14"/>
        <v>9194.57</v>
      </c>
    </row>
    <row r="502" spans="1:7" hidden="1" outlineLevel="2" x14ac:dyDescent="0.25">
      <c r="A502" t="s">
        <v>2</v>
      </c>
      <c r="B502" t="s">
        <v>1</v>
      </c>
      <c r="C502">
        <v>2022</v>
      </c>
      <c r="D502">
        <v>2019</v>
      </c>
      <c r="E502">
        <f t="shared" si="13"/>
        <v>3.5</v>
      </c>
      <c r="F502" s="2">
        <v>13906.75</v>
      </c>
      <c r="G502" s="2">
        <f t="shared" si="14"/>
        <v>48673.625</v>
      </c>
    </row>
    <row r="503" spans="1:7" hidden="1" outlineLevel="2" x14ac:dyDescent="0.25">
      <c r="A503" t="s">
        <v>2</v>
      </c>
      <c r="B503" t="s">
        <v>1</v>
      </c>
      <c r="C503">
        <v>2022</v>
      </c>
      <c r="D503">
        <v>2019</v>
      </c>
      <c r="E503">
        <f t="shared" si="13"/>
        <v>3.5</v>
      </c>
      <c r="F503" s="2">
        <v>32134.45</v>
      </c>
      <c r="G503" s="2">
        <f t="shared" si="14"/>
        <v>112470.575</v>
      </c>
    </row>
    <row r="504" spans="1:7" hidden="1" outlineLevel="2" x14ac:dyDescent="0.25">
      <c r="A504" t="s">
        <v>2</v>
      </c>
      <c r="B504" t="s">
        <v>1</v>
      </c>
      <c r="C504">
        <v>2022</v>
      </c>
      <c r="D504">
        <v>2019</v>
      </c>
      <c r="E504">
        <f t="shared" si="13"/>
        <v>3.5</v>
      </c>
      <c r="F504" s="2">
        <v>51248.56</v>
      </c>
      <c r="G504" s="2">
        <f t="shared" si="14"/>
        <v>179369.96</v>
      </c>
    </row>
    <row r="505" spans="1:7" hidden="1" outlineLevel="2" x14ac:dyDescent="0.25">
      <c r="A505" t="s">
        <v>2</v>
      </c>
      <c r="B505" t="s">
        <v>1</v>
      </c>
      <c r="C505">
        <v>2022</v>
      </c>
      <c r="D505">
        <v>2019</v>
      </c>
      <c r="E505">
        <f t="shared" si="13"/>
        <v>3.5</v>
      </c>
      <c r="F505" s="2">
        <v>78758.34</v>
      </c>
      <c r="G505" s="2">
        <f t="shared" si="14"/>
        <v>275654.19</v>
      </c>
    </row>
    <row r="506" spans="1:7" hidden="1" outlineLevel="2" x14ac:dyDescent="0.25">
      <c r="A506" t="s">
        <v>2</v>
      </c>
      <c r="B506" t="s">
        <v>1</v>
      </c>
      <c r="C506">
        <v>2022</v>
      </c>
      <c r="D506">
        <v>2019</v>
      </c>
      <c r="E506">
        <f t="shared" si="13"/>
        <v>3.5</v>
      </c>
      <c r="F506" s="2">
        <v>99767.03</v>
      </c>
      <c r="G506" s="2">
        <f t="shared" si="14"/>
        <v>349184.60499999998</v>
      </c>
    </row>
    <row r="507" spans="1:7" hidden="1" outlineLevel="2" x14ac:dyDescent="0.25">
      <c r="A507" t="s">
        <v>2</v>
      </c>
      <c r="B507" t="s">
        <v>1</v>
      </c>
      <c r="C507">
        <v>2022</v>
      </c>
      <c r="D507">
        <v>2019</v>
      </c>
      <c r="E507">
        <f t="shared" si="13"/>
        <v>3.5</v>
      </c>
      <c r="F507" s="2">
        <v>131959.69</v>
      </c>
      <c r="G507" s="2">
        <f t="shared" si="14"/>
        <v>461858.91500000004</v>
      </c>
    </row>
    <row r="508" spans="1:7" hidden="1" outlineLevel="2" x14ac:dyDescent="0.25">
      <c r="A508" t="s">
        <v>2</v>
      </c>
      <c r="B508" t="s">
        <v>1</v>
      </c>
      <c r="C508">
        <v>2022</v>
      </c>
      <c r="D508">
        <v>2019</v>
      </c>
      <c r="E508">
        <f t="shared" si="13"/>
        <v>3.5</v>
      </c>
      <c r="F508" s="2">
        <v>160985.32999999999</v>
      </c>
      <c r="G508" s="2">
        <f t="shared" si="14"/>
        <v>563448.65499999991</v>
      </c>
    </row>
    <row r="509" spans="1:7" hidden="1" outlineLevel="2" x14ac:dyDescent="0.25">
      <c r="A509" t="s">
        <v>2</v>
      </c>
      <c r="B509" t="s">
        <v>1</v>
      </c>
      <c r="C509">
        <v>2022</v>
      </c>
      <c r="D509">
        <v>2019</v>
      </c>
      <c r="E509">
        <f t="shared" si="13"/>
        <v>3.5</v>
      </c>
      <c r="F509" s="2">
        <v>725197.6</v>
      </c>
      <c r="G509" s="2">
        <f t="shared" si="14"/>
        <v>2538191.6</v>
      </c>
    </row>
    <row r="510" spans="1:7" hidden="1" outlineLevel="2" x14ac:dyDescent="0.25">
      <c r="A510" t="s">
        <v>2</v>
      </c>
      <c r="B510" t="s">
        <v>1</v>
      </c>
      <c r="C510">
        <v>2022</v>
      </c>
      <c r="D510">
        <v>2020</v>
      </c>
      <c r="E510">
        <f t="shared" si="13"/>
        <v>2.5</v>
      </c>
      <c r="F510" s="2">
        <v>9075.73</v>
      </c>
      <c r="G510" s="2">
        <f t="shared" si="14"/>
        <v>22689.324999999997</v>
      </c>
    </row>
    <row r="511" spans="1:7" hidden="1" outlineLevel="2" x14ac:dyDescent="0.25">
      <c r="A511" t="s">
        <v>2</v>
      </c>
      <c r="B511" t="s">
        <v>1</v>
      </c>
      <c r="C511">
        <v>2022</v>
      </c>
      <c r="D511">
        <v>2020</v>
      </c>
      <c r="E511">
        <f t="shared" si="13"/>
        <v>2.5</v>
      </c>
      <c r="F511" s="2">
        <v>18239.77</v>
      </c>
      <c r="G511" s="2">
        <f t="shared" si="14"/>
        <v>45599.425000000003</v>
      </c>
    </row>
    <row r="512" spans="1:7" hidden="1" outlineLevel="2" x14ac:dyDescent="0.25">
      <c r="A512" t="s">
        <v>2</v>
      </c>
      <c r="B512" t="s">
        <v>1</v>
      </c>
      <c r="C512">
        <v>2022</v>
      </c>
      <c r="D512">
        <v>2020</v>
      </c>
      <c r="E512">
        <f t="shared" si="13"/>
        <v>2.5</v>
      </c>
      <c r="F512" s="2">
        <v>61973.11</v>
      </c>
      <c r="G512" s="2">
        <f t="shared" si="14"/>
        <v>154932.77499999999</v>
      </c>
    </row>
    <row r="513" spans="1:8" hidden="1" outlineLevel="2" x14ac:dyDescent="0.25">
      <c r="A513" t="s">
        <v>2</v>
      </c>
      <c r="B513" t="s">
        <v>1</v>
      </c>
      <c r="C513">
        <v>2022</v>
      </c>
      <c r="D513">
        <v>2020</v>
      </c>
      <c r="E513">
        <f t="shared" si="13"/>
        <v>2.5</v>
      </c>
      <c r="F513" s="2">
        <v>307624.56</v>
      </c>
      <c r="G513" s="2">
        <f t="shared" si="14"/>
        <v>769061.4</v>
      </c>
    </row>
    <row r="514" spans="1:8" hidden="1" outlineLevel="2" x14ac:dyDescent="0.25">
      <c r="A514" t="s">
        <v>2</v>
      </c>
      <c r="B514" t="s">
        <v>1</v>
      </c>
      <c r="C514">
        <v>2022</v>
      </c>
      <c r="D514">
        <v>2021</v>
      </c>
      <c r="E514">
        <f t="shared" si="13"/>
        <v>1.5</v>
      </c>
      <c r="F514" s="2">
        <v>1673.05</v>
      </c>
      <c r="G514" s="2">
        <f t="shared" si="14"/>
        <v>2509.5749999999998</v>
      </c>
    </row>
    <row r="515" spans="1:8" hidden="1" outlineLevel="2" x14ac:dyDescent="0.25">
      <c r="A515" t="s">
        <v>2</v>
      </c>
      <c r="B515" t="s">
        <v>1</v>
      </c>
      <c r="C515">
        <v>2022</v>
      </c>
      <c r="D515">
        <v>2021</v>
      </c>
      <c r="E515">
        <f t="shared" si="13"/>
        <v>1.5</v>
      </c>
      <c r="F515" s="2">
        <v>3743.28</v>
      </c>
      <c r="G515" s="2">
        <f t="shared" si="14"/>
        <v>5614.92</v>
      </c>
    </row>
    <row r="516" spans="1:8" hidden="1" outlineLevel="2" x14ac:dyDescent="0.25">
      <c r="A516" t="s">
        <v>2</v>
      </c>
      <c r="B516" t="s">
        <v>1</v>
      </c>
      <c r="C516">
        <v>2022</v>
      </c>
      <c r="D516">
        <v>2021</v>
      </c>
      <c r="E516">
        <f t="shared" si="13"/>
        <v>1.5</v>
      </c>
      <c r="F516" s="2">
        <v>8668.51</v>
      </c>
      <c r="G516" s="2">
        <f t="shared" si="14"/>
        <v>13002.764999999999</v>
      </c>
    </row>
    <row r="517" spans="1:8" hidden="1" outlineLevel="2" x14ac:dyDescent="0.25">
      <c r="A517" t="s">
        <v>2</v>
      </c>
      <c r="B517" t="s">
        <v>1</v>
      </c>
      <c r="C517">
        <v>2022</v>
      </c>
      <c r="D517">
        <v>2021</v>
      </c>
      <c r="E517">
        <f t="shared" si="13"/>
        <v>1.5</v>
      </c>
      <c r="F517" s="2">
        <v>17769.62</v>
      </c>
      <c r="G517" s="2">
        <f t="shared" si="14"/>
        <v>26654.43</v>
      </c>
    </row>
    <row r="518" spans="1:8" hidden="1" outlineLevel="2" x14ac:dyDescent="0.25">
      <c r="A518" t="s">
        <v>2</v>
      </c>
      <c r="B518" t="s">
        <v>1</v>
      </c>
      <c r="C518">
        <v>2022</v>
      </c>
      <c r="D518">
        <v>2021</v>
      </c>
      <c r="E518">
        <f t="shared" si="13"/>
        <v>1.5</v>
      </c>
      <c r="F518" s="2">
        <v>18122.66</v>
      </c>
      <c r="G518" s="2">
        <f t="shared" si="14"/>
        <v>27183.989999999998</v>
      </c>
    </row>
    <row r="519" spans="1:8" hidden="1" outlineLevel="2" x14ac:dyDescent="0.25">
      <c r="A519" t="s">
        <v>2</v>
      </c>
      <c r="B519" t="s">
        <v>1</v>
      </c>
      <c r="C519">
        <v>2022</v>
      </c>
      <c r="D519">
        <v>2021</v>
      </c>
      <c r="E519">
        <f t="shared" si="13"/>
        <v>1.5</v>
      </c>
      <c r="F519" s="2">
        <v>87266.45</v>
      </c>
      <c r="G519" s="2">
        <f t="shared" si="14"/>
        <v>130899.67499999999</v>
      </c>
    </row>
    <row r="520" spans="1:8" hidden="1" outlineLevel="2" x14ac:dyDescent="0.25">
      <c r="A520" t="s">
        <v>2</v>
      </c>
      <c r="B520" t="s">
        <v>1</v>
      </c>
      <c r="C520">
        <v>2022</v>
      </c>
      <c r="D520">
        <v>2022</v>
      </c>
      <c r="E520">
        <f t="shared" si="13"/>
        <v>0.5</v>
      </c>
      <c r="F520" s="2">
        <v>8970.01</v>
      </c>
      <c r="G520" s="2">
        <f t="shared" si="14"/>
        <v>4485.0050000000001</v>
      </c>
    </row>
    <row r="521" spans="1:8" hidden="1" outlineLevel="2" x14ac:dyDescent="0.25">
      <c r="A521" t="s">
        <v>2</v>
      </c>
      <c r="B521" t="s">
        <v>1</v>
      </c>
      <c r="C521">
        <v>2022</v>
      </c>
      <c r="D521">
        <v>2022</v>
      </c>
      <c r="E521">
        <f t="shared" si="13"/>
        <v>0.5</v>
      </c>
      <c r="F521" s="2">
        <v>13129.58</v>
      </c>
      <c r="G521" s="2">
        <f t="shared" si="14"/>
        <v>6564.79</v>
      </c>
    </row>
    <row r="522" spans="1:8" hidden="1" outlineLevel="2" x14ac:dyDescent="0.25">
      <c r="A522" t="s">
        <v>2</v>
      </c>
      <c r="B522" t="s">
        <v>1</v>
      </c>
      <c r="C522">
        <v>2022</v>
      </c>
      <c r="D522">
        <v>2022</v>
      </c>
      <c r="E522">
        <f t="shared" si="13"/>
        <v>0.5</v>
      </c>
      <c r="F522" s="2">
        <v>54112.97</v>
      </c>
      <c r="G522" s="2">
        <f t="shared" si="14"/>
        <v>27056.485000000001</v>
      </c>
    </row>
    <row r="523" spans="1:8" hidden="1" outlineLevel="2" x14ac:dyDescent="0.25">
      <c r="A523" t="s">
        <v>2</v>
      </c>
      <c r="B523" t="s">
        <v>1</v>
      </c>
      <c r="C523">
        <v>2022</v>
      </c>
      <c r="D523">
        <v>2022</v>
      </c>
      <c r="E523">
        <f t="shared" si="13"/>
        <v>0.5</v>
      </c>
      <c r="F523" s="2">
        <v>73158.03</v>
      </c>
      <c r="G523" s="2">
        <f t="shared" si="14"/>
        <v>36579.014999999999</v>
      </c>
    </row>
    <row r="524" spans="1:8" hidden="1" outlineLevel="2" x14ac:dyDescent="0.25">
      <c r="A524" t="s">
        <v>2</v>
      </c>
      <c r="B524" t="s">
        <v>1</v>
      </c>
      <c r="C524">
        <v>2022</v>
      </c>
      <c r="D524">
        <v>2022</v>
      </c>
      <c r="E524">
        <f t="shared" si="13"/>
        <v>0.5</v>
      </c>
      <c r="F524" s="2">
        <v>117890.56</v>
      </c>
      <c r="G524" s="2">
        <f t="shared" si="14"/>
        <v>58945.279999999999</v>
      </c>
    </row>
    <row r="525" spans="1:8" outlineLevel="1" collapsed="1" x14ac:dyDescent="0.25">
      <c r="A525" s="1" t="s">
        <v>24</v>
      </c>
      <c r="F525" s="2">
        <f>SUBTOTAL(9,F374:F524)</f>
        <v>10525530.929999994</v>
      </c>
      <c r="G525" s="2">
        <f>SUBTOTAL(9,G374:G524)</f>
        <v>82946830.625</v>
      </c>
      <c r="H525" s="3">
        <f>+G525/F525</f>
        <v>7.88053649517897</v>
      </c>
    </row>
    <row r="526" spans="1:8" hidden="1" outlineLevel="2" x14ac:dyDescent="0.25">
      <c r="A526" t="s">
        <v>4</v>
      </c>
      <c r="B526" t="s">
        <v>1</v>
      </c>
      <c r="C526">
        <v>2022</v>
      </c>
      <c r="D526">
        <v>2013</v>
      </c>
      <c r="E526">
        <f t="shared" si="13"/>
        <v>9.5</v>
      </c>
      <c r="F526" s="2">
        <v>0.01</v>
      </c>
      <c r="G526" s="2">
        <f t="shared" si="14"/>
        <v>9.5000000000000001E-2</v>
      </c>
    </row>
    <row r="527" spans="1:8" hidden="1" outlineLevel="2" x14ac:dyDescent="0.25">
      <c r="A527" t="s">
        <v>4</v>
      </c>
      <c r="B527" t="s">
        <v>1</v>
      </c>
      <c r="C527">
        <v>2022</v>
      </c>
      <c r="D527">
        <v>2013</v>
      </c>
      <c r="E527">
        <f t="shared" si="13"/>
        <v>9.5</v>
      </c>
      <c r="F527" s="2">
        <v>0.01</v>
      </c>
      <c r="G527" s="2">
        <f t="shared" si="14"/>
        <v>9.5000000000000001E-2</v>
      </c>
    </row>
    <row r="528" spans="1:8" hidden="1" outlineLevel="2" x14ac:dyDescent="0.25">
      <c r="A528" t="s">
        <v>4</v>
      </c>
      <c r="B528" t="s">
        <v>1</v>
      </c>
      <c r="C528">
        <v>2022</v>
      </c>
      <c r="D528">
        <v>2013</v>
      </c>
      <c r="E528">
        <f t="shared" si="13"/>
        <v>9.5</v>
      </c>
      <c r="F528" s="2">
        <v>82493.91</v>
      </c>
      <c r="G528" s="2">
        <f t="shared" si="14"/>
        <v>783692.14500000002</v>
      </c>
    </row>
    <row r="529" spans="1:7" hidden="1" outlineLevel="2" x14ac:dyDescent="0.25">
      <c r="A529" t="s">
        <v>4</v>
      </c>
      <c r="B529" t="s">
        <v>1</v>
      </c>
      <c r="C529">
        <v>2022</v>
      </c>
      <c r="D529">
        <v>2013</v>
      </c>
      <c r="E529">
        <f t="shared" si="13"/>
        <v>9.5</v>
      </c>
      <c r="F529" s="2">
        <v>590922.71</v>
      </c>
      <c r="G529" s="2">
        <f t="shared" si="14"/>
        <v>5613765.7449999992</v>
      </c>
    </row>
    <row r="530" spans="1:7" hidden="1" outlineLevel="2" x14ac:dyDescent="0.25">
      <c r="A530" t="s">
        <v>4</v>
      </c>
      <c r="B530" t="s">
        <v>1</v>
      </c>
      <c r="C530">
        <v>2022</v>
      </c>
      <c r="D530">
        <v>2013</v>
      </c>
      <c r="E530">
        <f t="shared" si="13"/>
        <v>9.5</v>
      </c>
      <c r="F530" s="2">
        <v>716863.52</v>
      </c>
      <c r="G530" s="2">
        <f t="shared" si="14"/>
        <v>6810203.4400000004</v>
      </c>
    </row>
    <row r="531" spans="1:7" hidden="1" outlineLevel="2" x14ac:dyDescent="0.25">
      <c r="A531" t="s">
        <v>4</v>
      </c>
      <c r="B531" t="s">
        <v>1</v>
      </c>
      <c r="C531">
        <v>2022</v>
      </c>
      <c r="D531">
        <v>2013</v>
      </c>
      <c r="E531">
        <f t="shared" si="13"/>
        <v>9.5</v>
      </c>
      <c r="F531" s="2">
        <v>1980410.44</v>
      </c>
      <c r="G531" s="2">
        <f t="shared" si="14"/>
        <v>18813899.18</v>
      </c>
    </row>
    <row r="532" spans="1:7" hidden="1" outlineLevel="2" x14ac:dyDescent="0.25">
      <c r="A532" t="s">
        <v>4</v>
      </c>
      <c r="B532" t="s">
        <v>1</v>
      </c>
      <c r="C532">
        <v>2022</v>
      </c>
      <c r="D532">
        <v>2013</v>
      </c>
      <c r="E532">
        <f t="shared" si="13"/>
        <v>9.5</v>
      </c>
      <c r="F532" s="2">
        <v>28328851.91</v>
      </c>
      <c r="G532" s="2">
        <f t="shared" si="14"/>
        <v>269124093.14499998</v>
      </c>
    </row>
    <row r="533" spans="1:7" hidden="1" outlineLevel="2" x14ac:dyDescent="0.25">
      <c r="A533" t="s">
        <v>4</v>
      </c>
      <c r="B533" t="s">
        <v>1</v>
      </c>
      <c r="C533">
        <v>2022</v>
      </c>
      <c r="D533">
        <v>2014</v>
      </c>
      <c r="E533">
        <f t="shared" si="13"/>
        <v>8.5</v>
      </c>
      <c r="F533" s="2">
        <v>7463.94</v>
      </c>
      <c r="G533" s="2">
        <f t="shared" si="14"/>
        <v>63443.49</v>
      </c>
    </row>
    <row r="534" spans="1:7" hidden="1" outlineLevel="2" x14ac:dyDescent="0.25">
      <c r="A534" t="s">
        <v>4</v>
      </c>
      <c r="B534" t="s">
        <v>1</v>
      </c>
      <c r="C534">
        <v>2022</v>
      </c>
      <c r="D534">
        <v>2014</v>
      </c>
      <c r="E534">
        <f t="shared" si="13"/>
        <v>8.5</v>
      </c>
      <c r="F534" s="2">
        <v>33665.58</v>
      </c>
      <c r="G534" s="2">
        <f t="shared" si="14"/>
        <v>286157.43</v>
      </c>
    </row>
    <row r="535" spans="1:7" hidden="1" outlineLevel="2" x14ac:dyDescent="0.25">
      <c r="A535" t="s">
        <v>4</v>
      </c>
      <c r="B535" t="s">
        <v>1</v>
      </c>
      <c r="C535">
        <v>2022</v>
      </c>
      <c r="D535">
        <v>2014</v>
      </c>
      <c r="E535">
        <f t="shared" si="13"/>
        <v>8.5</v>
      </c>
      <c r="F535" s="2">
        <v>36930.300000000003</v>
      </c>
      <c r="G535" s="2">
        <f t="shared" si="14"/>
        <v>313907.55000000005</v>
      </c>
    </row>
    <row r="536" spans="1:7" hidden="1" outlineLevel="2" x14ac:dyDescent="0.25">
      <c r="A536" t="s">
        <v>4</v>
      </c>
      <c r="B536" t="s">
        <v>1</v>
      </c>
      <c r="C536">
        <v>2022</v>
      </c>
      <c r="D536">
        <v>2014</v>
      </c>
      <c r="E536">
        <f t="shared" si="13"/>
        <v>8.5</v>
      </c>
      <c r="F536" s="2">
        <v>93882.07</v>
      </c>
      <c r="G536" s="2">
        <f t="shared" si="14"/>
        <v>797997.59500000009</v>
      </c>
    </row>
    <row r="537" spans="1:7" hidden="1" outlineLevel="2" x14ac:dyDescent="0.25">
      <c r="A537" t="s">
        <v>4</v>
      </c>
      <c r="B537" t="s">
        <v>1</v>
      </c>
      <c r="C537">
        <v>2022</v>
      </c>
      <c r="D537">
        <v>2014</v>
      </c>
      <c r="E537">
        <f t="shared" si="13"/>
        <v>8.5</v>
      </c>
      <c r="F537" s="2">
        <v>107048.85</v>
      </c>
      <c r="G537" s="2">
        <f t="shared" si="14"/>
        <v>909915.22500000009</v>
      </c>
    </row>
    <row r="538" spans="1:7" hidden="1" outlineLevel="2" x14ac:dyDescent="0.25">
      <c r="A538" t="s">
        <v>4</v>
      </c>
      <c r="B538" t="s">
        <v>1</v>
      </c>
      <c r="C538">
        <v>2022</v>
      </c>
      <c r="D538">
        <v>2014</v>
      </c>
      <c r="E538">
        <f t="shared" ref="E538:E601" si="15">+C538-D538+0.5</f>
        <v>8.5</v>
      </c>
      <c r="F538" s="2">
        <v>374397.62</v>
      </c>
      <c r="G538" s="2">
        <f t="shared" si="14"/>
        <v>3182379.77</v>
      </c>
    </row>
    <row r="539" spans="1:7" hidden="1" outlineLevel="2" x14ac:dyDescent="0.25">
      <c r="A539" t="s">
        <v>4</v>
      </c>
      <c r="B539" t="s">
        <v>1</v>
      </c>
      <c r="C539">
        <v>2022</v>
      </c>
      <c r="D539">
        <v>2014</v>
      </c>
      <c r="E539">
        <f t="shared" si="15"/>
        <v>8.5</v>
      </c>
      <c r="F539" s="2">
        <v>436737.72</v>
      </c>
      <c r="G539" s="2">
        <f t="shared" si="14"/>
        <v>3712270.6199999996</v>
      </c>
    </row>
    <row r="540" spans="1:7" hidden="1" outlineLevel="2" x14ac:dyDescent="0.25">
      <c r="A540" t="s">
        <v>4</v>
      </c>
      <c r="B540" t="s">
        <v>1</v>
      </c>
      <c r="C540">
        <v>2022</v>
      </c>
      <c r="D540">
        <v>2014</v>
      </c>
      <c r="E540">
        <f t="shared" si="15"/>
        <v>8.5</v>
      </c>
      <c r="F540" s="2">
        <v>488444.99</v>
      </c>
      <c r="G540" s="2">
        <f t="shared" si="14"/>
        <v>4151782.415</v>
      </c>
    </row>
    <row r="541" spans="1:7" hidden="1" outlineLevel="2" x14ac:dyDescent="0.25">
      <c r="A541" t="s">
        <v>4</v>
      </c>
      <c r="B541" t="s">
        <v>1</v>
      </c>
      <c r="C541">
        <v>2022</v>
      </c>
      <c r="D541">
        <v>2014</v>
      </c>
      <c r="E541">
        <f t="shared" si="15"/>
        <v>8.5</v>
      </c>
      <c r="F541" s="2">
        <v>3984438.68</v>
      </c>
      <c r="G541" s="2">
        <f t="shared" si="14"/>
        <v>33867728.780000001</v>
      </c>
    </row>
    <row r="542" spans="1:7" hidden="1" outlineLevel="2" x14ac:dyDescent="0.25">
      <c r="A542" t="s">
        <v>4</v>
      </c>
      <c r="B542" t="s">
        <v>1</v>
      </c>
      <c r="C542">
        <v>2022</v>
      </c>
      <c r="D542">
        <v>2014</v>
      </c>
      <c r="E542">
        <f t="shared" si="15"/>
        <v>8.5</v>
      </c>
      <c r="F542" s="2">
        <v>5412774.1100000003</v>
      </c>
      <c r="G542" s="2">
        <f t="shared" si="14"/>
        <v>46008579.935000002</v>
      </c>
    </row>
    <row r="543" spans="1:7" hidden="1" outlineLevel="2" x14ac:dyDescent="0.25">
      <c r="A543" t="s">
        <v>4</v>
      </c>
      <c r="B543" t="s">
        <v>1</v>
      </c>
      <c r="C543">
        <v>2022</v>
      </c>
      <c r="D543">
        <v>2014</v>
      </c>
      <c r="E543">
        <f t="shared" si="15"/>
        <v>8.5</v>
      </c>
      <c r="F543" s="2">
        <v>7049907.54</v>
      </c>
      <c r="G543" s="2">
        <f t="shared" si="14"/>
        <v>59924214.090000004</v>
      </c>
    </row>
    <row r="544" spans="1:7" hidden="1" outlineLevel="2" x14ac:dyDescent="0.25">
      <c r="A544" t="s">
        <v>4</v>
      </c>
      <c r="B544" t="s">
        <v>1</v>
      </c>
      <c r="C544">
        <v>2022</v>
      </c>
      <c r="D544">
        <v>2015</v>
      </c>
      <c r="E544">
        <f t="shared" si="15"/>
        <v>7.5</v>
      </c>
      <c r="F544" s="2">
        <v>3067.61</v>
      </c>
      <c r="G544" s="2">
        <f t="shared" si="14"/>
        <v>23007.075000000001</v>
      </c>
    </row>
    <row r="545" spans="1:7" hidden="1" outlineLevel="2" x14ac:dyDescent="0.25">
      <c r="A545" t="s">
        <v>4</v>
      </c>
      <c r="B545" t="s">
        <v>1</v>
      </c>
      <c r="C545">
        <v>2022</v>
      </c>
      <c r="D545">
        <v>2015</v>
      </c>
      <c r="E545">
        <f t="shared" si="15"/>
        <v>7.5</v>
      </c>
      <c r="F545" s="2">
        <v>12664.42</v>
      </c>
      <c r="G545" s="2">
        <f t="shared" si="14"/>
        <v>94983.15</v>
      </c>
    </row>
    <row r="546" spans="1:7" hidden="1" outlineLevel="2" x14ac:dyDescent="0.25">
      <c r="A546" t="s">
        <v>4</v>
      </c>
      <c r="B546" t="s">
        <v>1</v>
      </c>
      <c r="C546">
        <v>2022</v>
      </c>
      <c r="D546">
        <v>2015</v>
      </c>
      <c r="E546">
        <f t="shared" si="15"/>
        <v>7.5</v>
      </c>
      <c r="F546" s="2">
        <v>20686.41</v>
      </c>
      <c r="G546" s="2">
        <f t="shared" si="14"/>
        <v>155148.07500000001</v>
      </c>
    </row>
    <row r="547" spans="1:7" hidden="1" outlineLevel="2" x14ac:dyDescent="0.25">
      <c r="A547" t="s">
        <v>4</v>
      </c>
      <c r="B547" t="s">
        <v>1</v>
      </c>
      <c r="C547">
        <v>2022</v>
      </c>
      <c r="D547">
        <v>2015</v>
      </c>
      <c r="E547">
        <f t="shared" si="15"/>
        <v>7.5</v>
      </c>
      <c r="F547" s="2">
        <v>30821.95</v>
      </c>
      <c r="G547" s="2">
        <f t="shared" si="14"/>
        <v>231164.625</v>
      </c>
    </row>
    <row r="548" spans="1:7" hidden="1" outlineLevel="2" x14ac:dyDescent="0.25">
      <c r="A548" t="s">
        <v>4</v>
      </c>
      <c r="B548" t="s">
        <v>1</v>
      </c>
      <c r="C548">
        <v>2022</v>
      </c>
      <c r="D548">
        <v>2015</v>
      </c>
      <c r="E548">
        <f t="shared" si="15"/>
        <v>7.5</v>
      </c>
      <c r="F548" s="2">
        <v>34640.18</v>
      </c>
      <c r="G548" s="2">
        <f t="shared" si="14"/>
        <v>259801.35</v>
      </c>
    </row>
    <row r="549" spans="1:7" hidden="1" outlineLevel="2" x14ac:dyDescent="0.25">
      <c r="A549" t="s">
        <v>4</v>
      </c>
      <c r="B549" t="s">
        <v>1</v>
      </c>
      <c r="C549">
        <v>2022</v>
      </c>
      <c r="D549">
        <v>2015</v>
      </c>
      <c r="E549">
        <f t="shared" si="15"/>
        <v>7.5</v>
      </c>
      <c r="F549" s="2">
        <v>62913.3</v>
      </c>
      <c r="G549" s="2">
        <f t="shared" si="14"/>
        <v>471849.75</v>
      </c>
    </row>
    <row r="550" spans="1:7" hidden="1" outlineLevel="2" x14ac:dyDescent="0.25">
      <c r="A550" t="s">
        <v>4</v>
      </c>
      <c r="B550" t="s">
        <v>1</v>
      </c>
      <c r="C550">
        <v>2022</v>
      </c>
      <c r="D550">
        <v>2015</v>
      </c>
      <c r="E550">
        <f t="shared" si="15"/>
        <v>7.5</v>
      </c>
      <c r="F550" s="2">
        <v>71919.61</v>
      </c>
      <c r="G550" s="2">
        <f t="shared" si="14"/>
        <v>539397.07499999995</v>
      </c>
    </row>
    <row r="551" spans="1:7" hidden="1" outlineLevel="2" x14ac:dyDescent="0.25">
      <c r="A551" t="s">
        <v>4</v>
      </c>
      <c r="B551" t="s">
        <v>1</v>
      </c>
      <c r="C551">
        <v>2022</v>
      </c>
      <c r="D551">
        <v>2015</v>
      </c>
      <c r="E551">
        <f t="shared" si="15"/>
        <v>7.5</v>
      </c>
      <c r="F551" s="2">
        <v>91160.74</v>
      </c>
      <c r="G551" s="2">
        <f t="shared" si="14"/>
        <v>683705.55</v>
      </c>
    </row>
    <row r="552" spans="1:7" hidden="1" outlineLevel="2" x14ac:dyDescent="0.25">
      <c r="A552" t="s">
        <v>4</v>
      </c>
      <c r="B552" t="s">
        <v>1</v>
      </c>
      <c r="C552">
        <v>2022</v>
      </c>
      <c r="D552">
        <v>2015</v>
      </c>
      <c r="E552">
        <f t="shared" si="15"/>
        <v>7.5</v>
      </c>
      <c r="F552" s="2">
        <v>95914.65</v>
      </c>
      <c r="G552" s="2">
        <f t="shared" si="14"/>
        <v>719359.875</v>
      </c>
    </row>
    <row r="553" spans="1:7" hidden="1" outlineLevel="2" x14ac:dyDescent="0.25">
      <c r="A553" t="s">
        <v>4</v>
      </c>
      <c r="B553" t="s">
        <v>1</v>
      </c>
      <c r="C553">
        <v>2022</v>
      </c>
      <c r="D553">
        <v>2015</v>
      </c>
      <c r="E553">
        <f t="shared" si="15"/>
        <v>7.5</v>
      </c>
      <c r="F553" s="2">
        <v>111576.82</v>
      </c>
      <c r="G553" s="2">
        <f t="shared" si="14"/>
        <v>836826.15</v>
      </c>
    </row>
    <row r="554" spans="1:7" hidden="1" outlineLevel="2" x14ac:dyDescent="0.25">
      <c r="A554" t="s">
        <v>4</v>
      </c>
      <c r="B554" t="s">
        <v>1</v>
      </c>
      <c r="C554">
        <v>2022</v>
      </c>
      <c r="D554">
        <v>2015</v>
      </c>
      <c r="E554">
        <f t="shared" si="15"/>
        <v>7.5</v>
      </c>
      <c r="F554" s="2">
        <v>228476.37</v>
      </c>
      <c r="G554" s="2">
        <f t="shared" si="14"/>
        <v>1713572.7749999999</v>
      </c>
    </row>
    <row r="555" spans="1:7" hidden="1" outlineLevel="2" x14ac:dyDescent="0.25">
      <c r="A555" t="s">
        <v>4</v>
      </c>
      <c r="B555" t="s">
        <v>1</v>
      </c>
      <c r="C555">
        <v>2022</v>
      </c>
      <c r="D555">
        <v>2015</v>
      </c>
      <c r="E555">
        <f t="shared" si="15"/>
        <v>7.5</v>
      </c>
      <c r="F555" s="2">
        <v>267497.96000000002</v>
      </c>
      <c r="G555" s="2">
        <f t="shared" si="14"/>
        <v>2006234.7000000002</v>
      </c>
    </row>
    <row r="556" spans="1:7" hidden="1" outlineLevel="2" x14ac:dyDescent="0.25">
      <c r="A556" t="s">
        <v>4</v>
      </c>
      <c r="B556" t="s">
        <v>1</v>
      </c>
      <c r="C556">
        <v>2022</v>
      </c>
      <c r="D556">
        <v>2015</v>
      </c>
      <c r="E556">
        <f t="shared" si="15"/>
        <v>7.5</v>
      </c>
      <c r="F556" s="2">
        <v>522096.86</v>
      </c>
      <c r="G556" s="2">
        <f t="shared" si="14"/>
        <v>3915726.4499999997</v>
      </c>
    </row>
    <row r="557" spans="1:7" hidden="1" outlineLevel="2" x14ac:dyDescent="0.25">
      <c r="A557" t="s">
        <v>4</v>
      </c>
      <c r="B557" t="s">
        <v>1</v>
      </c>
      <c r="C557">
        <v>2022</v>
      </c>
      <c r="D557">
        <v>2015</v>
      </c>
      <c r="E557">
        <f t="shared" si="15"/>
        <v>7.5</v>
      </c>
      <c r="F557" s="2">
        <v>546822.43999999994</v>
      </c>
      <c r="G557" s="2">
        <f t="shared" si="14"/>
        <v>4101168.3</v>
      </c>
    </row>
    <row r="558" spans="1:7" hidden="1" outlineLevel="2" x14ac:dyDescent="0.25">
      <c r="A558" t="s">
        <v>4</v>
      </c>
      <c r="B558" t="s">
        <v>1</v>
      </c>
      <c r="C558">
        <v>2022</v>
      </c>
      <c r="D558">
        <v>2015</v>
      </c>
      <c r="E558">
        <f t="shared" si="15"/>
        <v>7.5</v>
      </c>
      <c r="F558" s="2">
        <v>833916.37</v>
      </c>
      <c r="G558" s="2">
        <f t="shared" si="14"/>
        <v>6254372.7750000004</v>
      </c>
    </row>
    <row r="559" spans="1:7" hidden="1" outlineLevel="2" x14ac:dyDescent="0.25">
      <c r="A559" t="s">
        <v>4</v>
      </c>
      <c r="B559" t="s">
        <v>1</v>
      </c>
      <c r="C559">
        <v>2022</v>
      </c>
      <c r="D559">
        <v>2015</v>
      </c>
      <c r="E559">
        <f t="shared" si="15"/>
        <v>7.5</v>
      </c>
      <c r="F559" s="2">
        <v>3518013.85</v>
      </c>
      <c r="G559" s="2">
        <f t="shared" si="14"/>
        <v>26385103.875</v>
      </c>
    </row>
    <row r="560" spans="1:7" hidden="1" outlineLevel="2" x14ac:dyDescent="0.25">
      <c r="A560" t="s">
        <v>4</v>
      </c>
      <c r="B560" t="s">
        <v>1</v>
      </c>
      <c r="C560">
        <v>2022</v>
      </c>
      <c r="D560">
        <v>2016</v>
      </c>
      <c r="E560">
        <f t="shared" si="15"/>
        <v>6.5</v>
      </c>
      <c r="F560" s="2">
        <v>19113.2</v>
      </c>
      <c r="G560" s="2">
        <f t="shared" si="14"/>
        <v>124235.8</v>
      </c>
    </row>
    <row r="561" spans="1:7" hidden="1" outlineLevel="2" x14ac:dyDescent="0.25">
      <c r="A561" t="s">
        <v>4</v>
      </c>
      <c r="B561" t="s">
        <v>1</v>
      </c>
      <c r="C561">
        <v>2022</v>
      </c>
      <c r="D561">
        <v>2016</v>
      </c>
      <c r="E561">
        <f t="shared" si="15"/>
        <v>6.5</v>
      </c>
      <c r="F561" s="2">
        <v>46323.040000000001</v>
      </c>
      <c r="G561" s="2">
        <f t="shared" si="14"/>
        <v>301099.76</v>
      </c>
    </row>
    <row r="562" spans="1:7" hidden="1" outlineLevel="2" x14ac:dyDescent="0.25">
      <c r="A562" t="s">
        <v>4</v>
      </c>
      <c r="B562" t="s">
        <v>1</v>
      </c>
      <c r="C562">
        <v>2022</v>
      </c>
      <c r="D562">
        <v>2016</v>
      </c>
      <c r="E562">
        <f t="shared" si="15"/>
        <v>6.5</v>
      </c>
      <c r="F562" s="2">
        <v>53818.74</v>
      </c>
      <c r="G562" s="2">
        <f t="shared" si="14"/>
        <v>349821.81</v>
      </c>
    </row>
    <row r="563" spans="1:7" hidden="1" outlineLevel="2" x14ac:dyDescent="0.25">
      <c r="A563" t="s">
        <v>4</v>
      </c>
      <c r="B563" t="s">
        <v>1</v>
      </c>
      <c r="C563">
        <v>2022</v>
      </c>
      <c r="D563">
        <v>2016</v>
      </c>
      <c r="E563">
        <f t="shared" si="15"/>
        <v>6.5</v>
      </c>
      <c r="F563" s="2">
        <v>59273.08</v>
      </c>
      <c r="G563" s="2">
        <f t="shared" si="14"/>
        <v>385275.02</v>
      </c>
    </row>
    <row r="564" spans="1:7" hidden="1" outlineLevel="2" x14ac:dyDescent="0.25">
      <c r="A564" t="s">
        <v>4</v>
      </c>
      <c r="B564" t="s">
        <v>1</v>
      </c>
      <c r="C564">
        <v>2022</v>
      </c>
      <c r="D564">
        <v>2016</v>
      </c>
      <c r="E564">
        <f t="shared" si="15"/>
        <v>6.5</v>
      </c>
      <c r="F564" s="2">
        <v>190642.79</v>
      </c>
      <c r="G564" s="2">
        <f t="shared" ref="G564:G627" si="16">+E564*F564</f>
        <v>1239178.135</v>
      </c>
    </row>
    <row r="565" spans="1:7" hidden="1" outlineLevel="2" x14ac:dyDescent="0.25">
      <c r="A565" t="s">
        <v>4</v>
      </c>
      <c r="B565" t="s">
        <v>1</v>
      </c>
      <c r="C565">
        <v>2022</v>
      </c>
      <c r="D565">
        <v>2016</v>
      </c>
      <c r="E565">
        <f t="shared" si="15"/>
        <v>6.5</v>
      </c>
      <c r="F565" s="2">
        <v>218224.03</v>
      </c>
      <c r="G565" s="2">
        <f t="shared" si="16"/>
        <v>1418456.1950000001</v>
      </c>
    </row>
    <row r="566" spans="1:7" hidden="1" outlineLevel="2" x14ac:dyDescent="0.25">
      <c r="A566" t="s">
        <v>4</v>
      </c>
      <c r="B566" t="s">
        <v>1</v>
      </c>
      <c r="C566">
        <v>2022</v>
      </c>
      <c r="D566">
        <v>2016</v>
      </c>
      <c r="E566">
        <f t="shared" si="15"/>
        <v>6.5</v>
      </c>
      <c r="F566" s="2">
        <v>249883</v>
      </c>
      <c r="G566" s="2">
        <f t="shared" si="16"/>
        <v>1624239.5</v>
      </c>
    </row>
    <row r="567" spans="1:7" hidden="1" outlineLevel="2" x14ac:dyDescent="0.25">
      <c r="A567" t="s">
        <v>4</v>
      </c>
      <c r="B567" t="s">
        <v>1</v>
      </c>
      <c r="C567">
        <v>2022</v>
      </c>
      <c r="D567">
        <v>2016</v>
      </c>
      <c r="E567">
        <f t="shared" si="15"/>
        <v>6.5</v>
      </c>
      <c r="F567" s="2">
        <v>294852.86</v>
      </c>
      <c r="G567" s="2">
        <f t="shared" si="16"/>
        <v>1916543.5899999999</v>
      </c>
    </row>
    <row r="568" spans="1:7" hidden="1" outlineLevel="2" x14ac:dyDescent="0.25">
      <c r="A568" t="s">
        <v>4</v>
      </c>
      <c r="B568" t="s">
        <v>1</v>
      </c>
      <c r="C568">
        <v>2022</v>
      </c>
      <c r="D568">
        <v>2016</v>
      </c>
      <c r="E568">
        <f t="shared" si="15"/>
        <v>6.5</v>
      </c>
      <c r="F568" s="2">
        <v>442105.71</v>
      </c>
      <c r="G568" s="2">
        <f t="shared" si="16"/>
        <v>2873687.1150000002</v>
      </c>
    </row>
    <row r="569" spans="1:7" hidden="1" outlineLevel="2" x14ac:dyDescent="0.25">
      <c r="A569" t="s">
        <v>4</v>
      </c>
      <c r="B569" t="s">
        <v>1</v>
      </c>
      <c r="C569">
        <v>2022</v>
      </c>
      <c r="D569">
        <v>2016</v>
      </c>
      <c r="E569">
        <f t="shared" si="15"/>
        <v>6.5</v>
      </c>
      <c r="F569" s="2">
        <v>458792.11</v>
      </c>
      <c r="G569" s="2">
        <f t="shared" si="16"/>
        <v>2982148.7149999999</v>
      </c>
    </row>
    <row r="570" spans="1:7" hidden="1" outlineLevel="2" x14ac:dyDescent="0.25">
      <c r="A570" t="s">
        <v>4</v>
      </c>
      <c r="B570" t="s">
        <v>1</v>
      </c>
      <c r="C570">
        <v>2022</v>
      </c>
      <c r="D570">
        <v>2016</v>
      </c>
      <c r="E570">
        <f t="shared" si="15"/>
        <v>6.5</v>
      </c>
      <c r="F570" s="2">
        <v>482131.27</v>
      </c>
      <c r="G570" s="2">
        <f t="shared" si="16"/>
        <v>3133853.2549999999</v>
      </c>
    </row>
    <row r="571" spans="1:7" hidden="1" outlineLevel="2" x14ac:dyDescent="0.25">
      <c r="A571" t="s">
        <v>4</v>
      </c>
      <c r="B571" t="s">
        <v>1</v>
      </c>
      <c r="C571">
        <v>2022</v>
      </c>
      <c r="D571">
        <v>2016</v>
      </c>
      <c r="E571">
        <f t="shared" si="15"/>
        <v>6.5</v>
      </c>
      <c r="F571" s="2">
        <v>502869.45</v>
      </c>
      <c r="G571" s="2">
        <f t="shared" si="16"/>
        <v>3268651.4250000003</v>
      </c>
    </row>
    <row r="572" spans="1:7" hidden="1" outlineLevel="2" x14ac:dyDescent="0.25">
      <c r="A572" t="s">
        <v>4</v>
      </c>
      <c r="B572" t="s">
        <v>1</v>
      </c>
      <c r="C572">
        <v>2022</v>
      </c>
      <c r="D572">
        <v>2016</v>
      </c>
      <c r="E572">
        <f t="shared" si="15"/>
        <v>6.5</v>
      </c>
      <c r="F572" s="2">
        <v>924474.29</v>
      </c>
      <c r="G572" s="2">
        <f t="shared" si="16"/>
        <v>6009082.8849999998</v>
      </c>
    </row>
    <row r="573" spans="1:7" hidden="1" outlineLevel="2" x14ac:dyDescent="0.25">
      <c r="A573" t="s">
        <v>4</v>
      </c>
      <c r="B573" t="s">
        <v>1</v>
      </c>
      <c r="C573">
        <v>2022</v>
      </c>
      <c r="D573">
        <v>2016</v>
      </c>
      <c r="E573">
        <f t="shared" si="15"/>
        <v>6.5</v>
      </c>
      <c r="F573" s="2">
        <v>987033.38</v>
      </c>
      <c r="G573" s="2">
        <f t="shared" si="16"/>
        <v>6415716.9699999997</v>
      </c>
    </row>
    <row r="574" spans="1:7" hidden="1" outlineLevel="2" x14ac:dyDescent="0.25">
      <c r="A574" t="s">
        <v>4</v>
      </c>
      <c r="B574" t="s">
        <v>1</v>
      </c>
      <c r="C574">
        <v>2022</v>
      </c>
      <c r="D574">
        <v>2016</v>
      </c>
      <c r="E574">
        <f t="shared" si="15"/>
        <v>6.5</v>
      </c>
      <c r="F574" s="2">
        <v>1391782.92</v>
      </c>
      <c r="G574" s="2">
        <f t="shared" si="16"/>
        <v>9046588.9800000004</v>
      </c>
    </row>
    <row r="575" spans="1:7" hidden="1" outlineLevel="2" x14ac:dyDescent="0.25">
      <c r="A575" t="s">
        <v>4</v>
      </c>
      <c r="B575" t="s">
        <v>1</v>
      </c>
      <c r="C575">
        <v>2022</v>
      </c>
      <c r="D575">
        <v>2016</v>
      </c>
      <c r="E575">
        <f t="shared" si="15"/>
        <v>6.5</v>
      </c>
      <c r="F575" s="2">
        <v>1491883.67</v>
      </c>
      <c r="G575" s="2">
        <f t="shared" si="16"/>
        <v>9697243.8550000004</v>
      </c>
    </row>
    <row r="576" spans="1:7" hidden="1" outlineLevel="2" x14ac:dyDescent="0.25">
      <c r="A576" t="s">
        <v>4</v>
      </c>
      <c r="B576" t="s">
        <v>1</v>
      </c>
      <c r="C576">
        <v>2022</v>
      </c>
      <c r="D576">
        <v>2016</v>
      </c>
      <c r="E576">
        <f t="shared" si="15"/>
        <v>6.5</v>
      </c>
      <c r="F576" s="2">
        <v>1677079.77</v>
      </c>
      <c r="G576" s="2">
        <f t="shared" si="16"/>
        <v>10901018.505000001</v>
      </c>
    </row>
    <row r="577" spans="1:7" hidden="1" outlineLevel="2" x14ac:dyDescent="0.25">
      <c r="A577" t="s">
        <v>4</v>
      </c>
      <c r="B577" t="s">
        <v>1</v>
      </c>
      <c r="C577">
        <v>2022</v>
      </c>
      <c r="D577">
        <v>2016</v>
      </c>
      <c r="E577">
        <f t="shared" si="15"/>
        <v>6.5</v>
      </c>
      <c r="F577" s="2">
        <v>2460978.06</v>
      </c>
      <c r="G577" s="2">
        <f t="shared" si="16"/>
        <v>15996357.390000001</v>
      </c>
    </row>
    <row r="578" spans="1:7" hidden="1" outlineLevel="2" x14ac:dyDescent="0.25">
      <c r="A578" t="s">
        <v>4</v>
      </c>
      <c r="B578" t="s">
        <v>1</v>
      </c>
      <c r="C578">
        <v>2022</v>
      </c>
      <c r="D578">
        <v>2016</v>
      </c>
      <c r="E578">
        <f t="shared" si="15"/>
        <v>6.5</v>
      </c>
      <c r="F578" s="2">
        <v>2798509.73</v>
      </c>
      <c r="G578" s="2">
        <f t="shared" si="16"/>
        <v>18190313.245000001</v>
      </c>
    </row>
    <row r="579" spans="1:7" hidden="1" outlineLevel="2" x14ac:dyDescent="0.25">
      <c r="A579" t="s">
        <v>4</v>
      </c>
      <c r="B579" t="s">
        <v>1</v>
      </c>
      <c r="C579">
        <v>2022</v>
      </c>
      <c r="D579">
        <v>2017</v>
      </c>
      <c r="E579">
        <f t="shared" si="15"/>
        <v>5.5</v>
      </c>
      <c r="F579" s="2">
        <v>21443.29</v>
      </c>
      <c r="G579" s="2">
        <f t="shared" si="16"/>
        <v>117938.095</v>
      </c>
    </row>
    <row r="580" spans="1:7" hidden="1" outlineLevel="2" x14ac:dyDescent="0.25">
      <c r="A580" t="s">
        <v>4</v>
      </c>
      <c r="B580" t="s">
        <v>1</v>
      </c>
      <c r="C580">
        <v>2022</v>
      </c>
      <c r="D580">
        <v>2017</v>
      </c>
      <c r="E580">
        <f t="shared" si="15"/>
        <v>5.5</v>
      </c>
      <c r="F580" s="2">
        <v>149095.74</v>
      </c>
      <c r="G580" s="2">
        <f t="shared" si="16"/>
        <v>820026.57</v>
      </c>
    </row>
    <row r="581" spans="1:7" hidden="1" outlineLevel="2" x14ac:dyDescent="0.25">
      <c r="A581" t="s">
        <v>4</v>
      </c>
      <c r="B581" t="s">
        <v>1</v>
      </c>
      <c r="C581">
        <v>2022</v>
      </c>
      <c r="D581">
        <v>2017</v>
      </c>
      <c r="E581">
        <f t="shared" si="15"/>
        <v>5.5</v>
      </c>
      <c r="F581" s="2">
        <v>159796.87</v>
      </c>
      <c r="G581" s="2">
        <f t="shared" si="16"/>
        <v>878882.78499999992</v>
      </c>
    </row>
    <row r="582" spans="1:7" hidden="1" outlineLevel="2" x14ac:dyDescent="0.25">
      <c r="A582" t="s">
        <v>4</v>
      </c>
      <c r="B582" t="s">
        <v>1</v>
      </c>
      <c r="C582">
        <v>2022</v>
      </c>
      <c r="D582">
        <v>2017</v>
      </c>
      <c r="E582">
        <f t="shared" si="15"/>
        <v>5.5</v>
      </c>
      <c r="F582" s="2">
        <v>161408.32000000001</v>
      </c>
      <c r="G582" s="2">
        <f t="shared" si="16"/>
        <v>887745.76</v>
      </c>
    </row>
    <row r="583" spans="1:7" hidden="1" outlineLevel="2" x14ac:dyDescent="0.25">
      <c r="A583" t="s">
        <v>4</v>
      </c>
      <c r="B583" t="s">
        <v>1</v>
      </c>
      <c r="C583">
        <v>2022</v>
      </c>
      <c r="D583">
        <v>2017</v>
      </c>
      <c r="E583">
        <f t="shared" si="15"/>
        <v>5.5</v>
      </c>
      <c r="F583" s="2">
        <v>208767.38</v>
      </c>
      <c r="G583" s="2">
        <f t="shared" si="16"/>
        <v>1148220.5900000001</v>
      </c>
    </row>
    <row r="584" spans="1:7" hidden="1" outlineLevel="2" x14ac:dyDescent="0.25">
      <c r="A584" t="s">
        <v>4</v>
      </c>
      <c r="B584" t="s">
        <v>1</v>
      </c>
      <c r="C584">
        <v>2022</v>
      </c>
      <c r="D584">
        <v>2017</v>
      </c>
      <c r="E584">
        <f t="shared" si="15"/>
        <v>5.5</v>
      </c>
      <c r="F584" s="2">
        <v>335299.89</v>
      </c>
      <c r="G584" s="2">
        <f t="shared" si="16"/>
        <v>1844149.395</v>
      </c>
    </row>
    <row r="585" spans="1:7" hidden="1" outlineLevel="2" x14ac:dyDescent="0.25">
      <c r="A585" t="s">
        <v>4</v>
      </c>
      <c r="B585" t="s">
        <v>1</v>
      </c>
      <c r="C585">
        <v>2022</v>
      </c>
      <c r="D585">
        <v>2017</v>
      </c>
      <c r="E585">
        <f t="shared" si="15"/>
        <v>5.5</v>
      </c>
      <c r="F585" s="2">
        <v>348259.58</v>
      </c>
      <c r="G585" s="2">
        <f t="shared" si="16"/>
        <v>1915427.6900000002</v>
      </c>
    </row>
    <row r="586" spans="1:7" hidden="1" outlineLevel="2" x14ac:dyDescent="0.25">
      <c r="A586" t="s">
        <v>4</v>
      </c>
      <c r="B586" t="s">
        <v>1</v>
      </c>
      <c r="C586">
        <v>2022</v>
      </c>
      <c r="D586">
        <v>2017</v>
      </c>
      <c r="E586">
        <f t="shared" si="15"/>
        <v>5.5</v>
      </c>
      <c r="F586" s="2">
        <v>361298.63</v>
      </c>
      <c r="G586" s="2">
        <f t="shared" si="16"/>
        <v>1987142.4650000001</v>
      </c>
    </row>
    <row r="587" spans="1:7" hidden="1" outlineLevel="2" x14ac:dyDescent="0.25">
      <c r="A587" t="s">
        <v>4</v>
      </c>
      <c r="B587" t="s">
        <v>1</v>
      </c>
      <c r="C587">
        <v>2022</v>
      </c>
      <c r="D587">
        <v>2017</v>
      </c>
      <c r="E587">
        <f t="shared" si="15"/>
        <v>5.5</v>
      </c>
      <c r="F587" s="2">
        <v>421443.65</v>
      </c>
      <c r="G587" s="2">
        <f t="shared" si="16"/>
        <v>2317940.0750000002</v>
      </c>
    </row>
    <row r="588" spans="1:7" hidden="1" outlineLevel="2" x14ac:dyDescent="0.25">
      <c r="A588" t="s">
        <v>4</v>
      </c>
      <c r="B588" t="s">
        <v>1</v>
      </c>
      <c r="C588">
        <v>2022</v>
      </c>
      <c r="D588">
        <v>2017</v>
      </c>
      <c r="E588">
        <f t="shared" si="15"/>
        <v>5.5</v>
      </c>
      <c r="F588" s="2">
        <v>464647.16</v>
      </c>
      <c r="G588" s="2">
        <f t="shared" si="16"/>
        <v>2555559.38</v>
      </c>
    </row>
    <row r="589" spans="1:7" hidden="1" outlineLevel="2" x14ac:dyDescent="0.25">
      <c r="A589" t="s">
        <v>4</v>
      </c>
      <c r="B589" t="s">
        <v>1</v>
      </c>
      <c r="C589">
        <v>2022</v>
      </c>
      <c r="D589">
        <v>2017</v>
      </c>
      <c r="E589">
        <f t="shared" si="15"/>
        <v>5.5</v>
      </c>
      <c r="F589" s="2">
        <v>522394.53</v>
      </c>
      <c r="G589" s="2">
        <f t="shared" si="16"/>
        <v>2873169.915</v>
      </c>
    </row>
    <row r="590" spans="1:7" hidden="1" outlineLevel="2" x14ac:dyDescent="0.25">
      <c r="A590" t="s">
        <v>4</v>
      </c>
      <c r="B590" t="s">
        <v>1</v>
      </c>
      <c r="C590">
        <v>2022</v>
      </c>
      <c r="D590">
        <v>2017</v>
      </c>
      <c r="E590">
        <f t="shared" si="15"/>
        <v>5.5</v>
      </c>
      <c r="F590" s="2">
        <v>611227.43000000005</v>
      </c>
      <c r="G590" s="2">
        <f t="shared" si="16"/>
        <v>3361750.8650000002</v>
      </c>
    </row>
    <row r="591" spans="1:7" hidden="1" outlineLevel="2" x14ac:dyDescent="0.25">
      <c r="A591" t="s">
        <v>4</v>
      </c>
      <c r="B591" t="s">
        <v>1</v>
      </c>
      <c r="C591">
        <v>2022</v>
      </c>
      <c r="D591">
        <v>2018</v>
      </c>
      <c r="E591">
        <f t="shared" si="15"/>
        <v>4.5</v>
      </c>
      <c r="F591" s="2">
        <v>101811.21</v>
      </c>
      <c r="G591" s="2">
        <f t="shared" si="16"/>
        <v>458150.44500000001</v>
      </c>
    </row>
    <row r="592" spans="1:7" hidden="1" outlineLevel="2" x14ac:dyDescent="0.25">
      <c r="A592" t="s">
        <v>4</v>
      </c>
      <c r="B592" t="s">
        <v>1</v>
      </c>
      <c r="C592">
        <v>2022</v>
      </c>
      <c r="D592">
        <v>2018</v>
      </c>
      <c r="E592">
        <f t="shared" si="15"/>
        <v>4.5</v>
      </c>
      <c r="F592" s="2">
        <v>111809.52</v>
      </c>
      <c r="G592" s="2">
        <f t="shared" si="16"/>
        <v>503142.84</v>
      </c>
    </row>
    <row r="593" spans="1:7" hidden="1" outlineLevel="2" x14ac:dyDescent="0.25">
      <c r="A593" t="s">
        <v>4</v>
      </c>
      <c r="B593" t="s">
        <v>1</v>
      </c>
      <c r="C593">
        <v>2022</v>
      </c>
      <c r="D593">
        <v>2018</v>
      </c>
      <c r="E593">
        <f t="shared" si="15"/>
        <v>4.5</v>
      </c>
      <c r="F593" s="2">
        <v>155407.57</v>
      </c>
      <c r="G593" s="2">
        <f t="shared" si="16"/>
        <v>699334.06500000006</v>
      </c>
    </row>
    <row r="594" spans="1:7" hidden="1" outlineLevel="2" x14ac:dyDescent="0.25">
      <c r="A594" t="s">
        <v>4</v>
      </c>
      <c r="B594" t="s">
        <v>1</v>
      </c>
      <c r="C594">
        <v>2022</v>
      </c>
      <c r="D594">
        <v>2018</v>
      </c>
      <c r="E594">
        <f t="shared" si="15"/>
        <v>4.5</v>
      </c>
      <c r="F594" s="2">
        <v>204069.31</v>
      </c>
      <c r="G594" s="2">
        <f t="shared" si="16"/>
        <v>918311.89500000002</v>
      </c>
    </row>
    <row r="595" spans="1:7" hidden="1" outlineLevel="2" x14ac:dyDescent="0.25">
      <c r="A595" t="s">
        <v>4</v>
      </c>
      <c r="B595" t="s">
        <v>1</v>
      </c>
      <c r="C595">
        <v>2022</v>
      </c>
      <c r="D595">
        <v>2018</v>
      </c>
      <c r="E595">
        <f t="shared" si="15"/>
        <v>4.5</v>
      </c>
      <c r="F595" s="2">
        <v>226459.93</v>
      </c>
      <c r="G595" s="2">
        <f t="shared" si="16"/>
        <v>1019069.6849999999</v>
      </c>
    </row>
    <row r="596" spans="1:7" hidden="1" outlineLevel="2" x14ac:dyDescent="0.25">
      <c r="A596" t="s">
        <v>4</v>
      </c>
      <c r="B596" t="s">
        <v>1</v>
      </c>
      <c r="C596">
        <v>2022</v>
      </c>
      <c r="D596">
        <v>2018</v>
      </c>
      <c r="E596">
        <f t="shared" si="15"/>
        <v>4.5</v>
      </c>
      <c r="F596" s="2">
        <v>722992.56</v>
      </c>
      <c r="G596" s="2">
        <f t="shared" si="16"/>
        <v>3253466.5200000005</v>
      </c>
    </row>
    <row r="597" spans="1:7" hidden="1" outlineLevel="2" x14ac:dyDescent="0.25">
      <c r="A597" t="s">
        <v>4</v>
      </c>
      <c r="B597" t="s">
        <v>1</v>
      </c>
      <c r="C597">
        <v>2022</v>
      </c>
      <c r="D597">
        <v>2018</v>
      </c>
      <c r="E597">
        <f t="shared" si="15"/>
        <v>4.5</v>
      </c>
      <c r="F597" s="2">
        <v>801184.07</v>
      </c>
      <c r="G597" s="2">
        <f t="shared" si="16"/>
        <v>3605328.3149999999</v>
      </c>
    </row>
    <row r="598" spans="1:7" hidden="1" outlineLevel="2" x14ac:dyDescent="0.25">
      <c r="A598" t="s">
        <v>4</v>
      </c>
      <c r="B598" t="s">
        <v>1</v>
      </c>
      <c r="C598">
        <v>2022</v>
      </c>
      <c r="D598">
        <v>2018</v>
      </c>
      <c r="E598">
        <f t="shared" si="15"/>
        <v>4.5</v>
      </c>
      <c r="F598" s="2">
        <v>2363748.09</v>
      </c>
      <c r="G598" s="2">
        <f t="shared" si="16"/>
        <v>10636866.404999999</v>
      </c>
    </row>
    <row r="599" spans="1:7" hidden="1" outlineLevel="2" x14ac:dyDescent="0.25">
      <c r="A599" t="s">
        <v>4</v>
      </c>
      <c r="B599" t="s">
        <v>1</v>
      </c>
      <c r="C599">
        <v>2022</v>
      </c>
      <c r="D599">
        <v>2018</v>
      </c>
      <c r="E599">
        <f t="shared" si="15"/>
        <v>4.5</v>
      </c>
      <c r="F599" s="2">
        <v>2464307.2400000002</v>
      </c>
      <c r="G599" s="2">
        <f t="shared" si="16"/>
        <v>11089382.580000002</v>
      </c>
    </row>
    <row r="600" spans="1:7" hidden="1" outlineLevel="2" x14ac:dyDescent="0.25">
      <c r="A600" t="s">
        <v>4</v>
      </c>
      <c r="B600" t="s">
        <v>1</v>
      </c>
      <c r="C600">
        <v>2022</v>
      </c>
      <c r="D600">
        <v>2018</v>
      </c>
      <c r="E600">
        <f t="shared" si="15"/>
        <v>4.5</v>
      </c>
      <c r="F600" s="2">
        <v>3344810.51</v>
      </c>
      <c r="G600" s="2">
        <f t="shared" si="16"/>
        <v>15051647.294999998</v>
      </c>
    </row>
    <row r="601" spans="1:7" hidden="1" outlineLevel="2" x14ac:dyDescent="0.25">
      <c r="A601" t="s">
        <v>4</v>
      </c>
      <c r="B601" t="s">
        <v>1</v>
      </c>
      <c r="C601">
        <v>2022</v>
      </c>
      <c r="D601">
        <v>2018</v>
      </c>
      <c r="E601">
        <f t="shared" si="15"/>
        <v>4.5</v>
      </c>
      <c r="F601" s="2">
        <v>7205401.2000000002</v>
      </c>
      <c r="G601" s="2">
        <f t="shared" si="16"/>
        <v>32424305.400000002</v>
      </c>
    </row>
    <row r="602" spans="1:7" hidden="1" outlineLevel="2" x14ac:dyDescent="0.25">
      <c r="A602" t="s">
        <v>4</v>
      </c>
      <c r="B602" t="s">
        <v>1</v>
      </c>
      <c r="C602">
        <v>2022</v>
      </c>
      <c r="D602">
        <v>2019</v>
      </c>
      <c r="E602">
        <f t="shared" ref="E602:E667" si="17">+C602-D602+0.5</f>
        <v>3.5</v>
      </c>
      <c r="F602" s="2">
        <v>192189.9</v>
      </c>
      <c r="G602" s="2">
        <f t="shared" si="16"/>
        <v>672664.65</v>
      </c>
    </row>
    <row r="603" spans="1:7" hidden="1" outlineLevel="2" x14ac:dyDescent="0.25">
      <c r="A603" t="s">
        <v>4</v>
      </c>
      <c r="B603" t="s">
        <v>1</v>
      </c>
      <c r="C603">
        <v>2022</v>
      </c>
      <c r="D603">
        <v>2019</v>
      </c>
      <c r="E603">
        <f t="shared" si="17"/>
        <v>3.5</v>
      </c>
      <c r="F603" s="2">
        <v>255777.96</v>
      </c>
      <c r="G603" s="2">
        <f t="shared" si="16"/>
        <v>895222.86</v>
      </c>
    </row>
    <row r="604" spans="1:7" hidden="1" outlineLevel="2" x14ac:dyDescent="0.25">
      <c r="A604" t="s">
        <v>4</v>
      </c>
      <c r="B604" t="s">
        <v>1</v>
      </c>
      <c r="C604">
        <v>2022</v>
      </c>
      <c r="D604">
        <v>2019</v>
      </c>
      <c r="E604">
        <f t="shared" si="17"/>
        <v>3.5</v>
      </c>
      <c r="F604" s="2">
        <v>791751</v>
      </c>
      <c r="G604" s="2">
        <f t="shared" si="16"/>
        <v>2771128.5</v>
      </c>
    </row>
    <row r="605" spans="1:7" hidden="1" outlineLevel="2" x14ac:dyDescent="0.25">
      <c r="A605" t="s">
        <v>4</v>
      </c>
      <c r="B605" t="s">
        <v>1</v>
      </c>
      <c r="C605">
        <v>2022</v>
      </c>
      <c r="D605">
        <v>2019</v>
      </c>
      <c r="E605">
        <f t="shared" si="17"/>
        <v>3.5</v>
      </c>
      <c r="F605" s="2">
        <v>847570.52</v>
      </c>
      <c r="G605" s="2">
        <f t="shared" si="16"/>
        <v>2966496.8200000003</v>
      </c>
    </row>
    <row r="606" spans="1:7" hidden="1" outlineLevel="2" x14ac:dyDescent="0.25">
      <c r="A606" t="s">
        <v>4</v>
      </c>
      <c r="B606" t="s">
        <v>1</v>
      </c>
      <c r="C606">
        <v>2022</v>
      </c>
      <c r="D606">
        <v>2019</v>
      </c>
      <c r="E606">
        <f t="shared" si="17"/>
        <v>3.5</v>
      </c>
      <c r="F606" s="2">
        <v>1252728.21</v>
      </c>
      <c r="G606" s="2">
        <f t="shared" si="16"/>
        <v>4384548.7349999994</v>
      </c>
    </row>
    <row r="607" spans="1:7" hidden="1" outlineLevel="2" x14ac:dyDescent="0.25">
      <c r="A607" t="s">
        <v>4</v>
      </c>
      <c r="B607" t="s">
        <v>1</v>
      </c>
      <c r="C607">
        <v>2022</v>
      </c>
      <c r="D607">
        <v>2019</v>
      </c>
      <c r="E607">
        <f t="shared" si="17"/>
        <v>3.5</v>
      </c>
      <c r="F607" s="2">
        <v>1372185.14</v>
      </c>
      <c r="G607" s="2">
        <f t="shared" si="16"/>
        <v>4802647.9899999993</v>
      </c>
    </row>
    <row r="608" spans="1:7" hidden="1" outlineLevel="2" x14ac:dyDescent="0.25">
      <c r="A608" t="s">
        <v>4</v>
      </c>
      <c r="B608" t="s">
        <v>1</v>
      </c>
      <c r="C608">
        <v>2022</v>
      </c>
      <c r="D608">
        <v>2019</v>
      </c>
      <c r="E608">
        <f t="shared" si="17"/>
        <v>3.5</v>
      </c>
      <c r="F608" s="2">
        <v>1624331.04</v>
      </c>
      <c r="G608" s="2">
        <f t="shared" si="16"/>
        <v>5685158.6400000006</v>
      </c>
    </row>
    <row r="609" spans="1:7" hidden="1" outlineLevel="2" x14ac:dyDescent="0.25">
      <c r="A609" t="s">
        <v>4</v>
      </c>
      <c r="B609" t="s">
        <v>1</v>
      </c>
      <c r="C609">
        <v>2022</v>
      </c>
      <c r="D609">
        <v>2019</v>
      </c>
      <c r="E609">
        <f t="shared" si="17"/>
        <v>3.5</v>
      </c>
      <c r="F609" s="2">
        <v>1654554.85</v>
      </c>
      <c r="G609" s="2">
        <f t="shared" si="16"/>
        <v>5790941.9750000006</v>
      </c>
    </row>
    <row r="610" spans="1:7" hidden="1" outlineLevel="2" x14ac:dyDescent="0.25">
      <c r="A610" t="s">
        <v>4</v>
      </c>
      <c r="B610" t="s">
        <v>1</v>
      </c>
      <c r="C610">
        <v>2022</v>
      </c>
      <c r="D610">
        <v>2019</v>
      </c>
      <c r="E610">
        <f t="shared" si="17"/>
        <v>3.5</v>
      </c>
      <c r="F610" s="2">
        <v>2391123.71</v>
      </c>
      <c r="G610" s="2">
        <f t="shared" si="16"/>
        <v>8368932.9849999994</v>
      </c>
    </row>
    <row r="611" spans="1:7" hidden="1" outlineLevel="2" x14ac:dyDescent="0.25">
      <c r="A611" t="s">
        <v>4</v>
      </c>
      <c r="B611" t="s">
        <v>1</v>
      </c>
      <c r="C611">
        <v>2022</v>
      </c>
      <c r="D611">
        <v>2019</v>
      </c>
      <c r="E611">
        <f t="shared" si="17"/>
        <v>3.5</v>
      </c>
      <c r="F611" s="2">
        <v>2983664.07</v>
      </c>
      <c r="G611" s="2">
        <f t="shared" si="16"/>
        <v>10442824.244999999</v>
      </c>
    </row>
    <row r="612" spans="1:7" hidden="1" outlineLevel="2" x14ac:dyDescent="0.25">
      <c r="A612" t="s">
        <v>4</v>
      </c>
      <c r="B612" t="s">
        <v>1</v>
      </c>
      <c r="C612">
        <v>2022</v>
      </c>
      <c r="D612">
        <v>2019</v>
      </c>
      <c r="E612">
        <f t="shared" si="17"/>
        <v>3.5</v>
      </c>
      <c r="F612" s="2">
        <v>3800931.25</v>
      </c>
      <c r="G612" s="2">
        <f t="shared" si="16"/>
        <v>13303259.375</v>
      </c>
    </row>
    <row r="613" spans="1:7" hidden="1" outlineLevel="2" x14ac:dyDescent="0.25">
      <c r="A613" t="s">
        <v>4</v>
      </c>
      <c r="B613" t="s">
        <v>1</v>
      </c>
      <c r="C613">
        <v>2022</v>
      </c>
      <c r="D613">
        <v>2020</v>
      </c>
      <c r="E613">
        <f t="shared" si="17"/>
        <v>2.5</v>
      </c>
      <c r="F613" s="2">
        <v>164302.72</v>
      </c>
      <c r="G613" s="2">
        <f t="shared" si="16"/>
        <v>410756.8</v>
      </c>
    </row>
    <row r="614" spans="1:7" hidden="1" outlineLevel="2" x14ac:dyDescent="0.25">
      <c r="A614" t="s">
        <v>4</v>
      </c>
      <c r="B614" t="s">
        <v>1</v>
      </c>
      <c r="C614">
        <v>2022</v>
      </c>
      <c r="D614">
        <v>2020</v>
      </c>
      <c r="E614">
        <f t="shared" si="17"/>
        <v>2.5</v>
      </c>
      <c r="F614" s="2">
        <v>305107.8</v>
      </c>
      <c r="G614" s="2">
        <f t="shared" si="16"/>
        <v>762769.5</v>
      </c>
    </row>
    <row r="615" spans="1:7" hidden="1" outlineLevel="2" x14ac:dyDescent="0.25">
      <c r="A615" t="s">
        <v>4</v>
      </c>
      <c r="B615" t="s">
        <v>1</v>
      </c>
      <c r="C615">
        <v>2022</v>
      </c>
      <c r="D615">
        <v>2020</v>
      </c>
      <c r="E615">
        <f t="shared" si="17"/>
        <v>2.5</v>
      </c>
      <c r="F615" s="2">
        <v>619790.69999999995</v>
      </c>
      <c r="G615" s="2">
        <f t="shared" si="16"/>
        <v>1549476.75</v>
      </c>
    </row>
    <row r="616" spans="1:7" hidden="1" outlineLevel="2" x14ac:dyDescent="0.25">
      <c r="A616" t="s">
        <v>4</v>
      </c>
      <c r="B616" t="s">
        <v>1</v>
      </c>
      <c r="C616">
        <v>2022</v>
      </c>
      <c r="D616">
        <v>2020</v>
      </c>
      <c r="E616">
        <f t="shared" si="17"/>
        <v>2.5</v>
      </c>
      <c r="F616" s="2">
        <v>921144.55</v>
      </c>
      <c r="G616" s="2">
        <f t="shared" si="16"/>
        <v>2302861.375</v>
      </c>
    </row>
    <row r="617" spans="1:7" hidden="1" outlineLevel="2" x14ac:dyDescent="0.25">
      <c r="A617" t="s">
        <v>4</v>
      </c>
      <c r="B617" t="s">
        <v>1</v>
      </c>
      <c r="C617">
        <v>2022</v>
      </c>
      <c r="D617">
        <v>2020</v>
      </c>
      <c r="E617">
        <f t="shared" si="17"/>
        <v>2.5</v>
      </c>
      <c r="F617" s="2">
        <v>1113165.46</v>
      </c>
      <c r="G617" s="2">
        <f t="shared" si="16"/>
        <v>2782913.65</v>
      </c>
    </row>
    <row r="618" spans="1:7" hidden="1" outlineLevel="2" x14ac:dyDescent="0.25">
      <c r="A618" t="s">
        <v>4</v>
      </c>
      <c r="B618" t="s">
        <v>1</v>
      </c>
      <c r="C618">
        <v>2022</v>
      </c>
      <c r="D618">
        <v>2020</v>
      </c>
      <c r="E618">
        <f t="shared" si="17"/>
        <v>2.5</v>
      </c>
      <c r="F618" s="2">
        <v>1233211.3700000001</v>
      </c>
      <c r="G618" s="2">
        <f t="shared" si="16"/>
        <v>3083028.4250000003</v>
      </c>
    </row>
    <row r="619" spans="1:7" hidden="1" outlineLevel="2" x14ac:dyDescent="0.25">
      <c r="A619" t="s">
        <v>4</v>
      </c>
      <c r="B619" t="s">
        <v>1</v>
      </c>
      <c r="C619">
        <v>2022</v>
      </c>
      <c r="D619">
        <v>2020</v>
      </c>
      <c r="E619">
        <f t="shared" si="17"/>
        <v>2.5</v>
      </c>
      <c r="F619" s="2">
        <v>1424320.83</v>
      </c>
      <c r="G619" s="2">
        <f t="shared" si="16"/>
        <v>3560802.0750000002</v>
      </c>
    </row>
    <row r="620" spans="1:7" hidden="1" outlineLevel="2" x14ac:dyDescent="0.25">
      <c r="A620" t="s">
        <v>4</v>
      </c>
      <c r="B620" t="s">
        <v>1</v>
      </c>
      <c r="C620">
        <v>2022</v>
      </c>
      <c r="D620">
        <v>2020</v>
      </c>
      <c r="E620">
        <f t="shared" si="17"/>
        <v>2.5</v>
      </c>
      <c r="F620" s="2">
        <v>1920279.83</v>
      </c>
      <c r="G620" s="2">
        <f t="shared" si="16"/>
        <v>4800699.5750000002</v>
      </c>
    </row>
    <row r="621" spans="1:7" hidden="1" outlineLevel="2" x14ac:dyDescent="0.25">
      <c r="A621" t="s">
        <v>4</v>
      </c>
      <c r="B621" t="s">
        <v>1</v>
      </c>
      <c r="C621">
        <v>2022</v>
      </c>
      <c r="D621">
        <v>2020</v>
      </c>
      <c r="E621">
        <f t="shared" si="17"/>
        <v>2.5</v>
      </c>
      <c r="F621" s="2">
        <v>2254392.64</v>
      </c>
      <c r="G621" s="2">
        <f t="shared" si="16"/>
        <v>5635981.6000000006</v>
      </c>
    </row>
    <row r="622" spans="1:7" hidden="1" outlineLevel="2" x14ac:dyDescent="0.25">
      <c r="A622" t="s">
        <v>4</v>
      </c>
      <c r="B622" t="s">
        <v>1</v>
      </c>
      <c r="C622">
        <v>2022</v>
      </c>
      <c r="D622">
        <v>2020</v>
      </c>
      <c r="E622">
        <f t="shared" si="17"/>
        <v>2.5</v>
      </c>
      <c r="F622" s="2">
        <v>2290260.5299999998</v>
      </c>
      <c r="G622" s="2">
        <f t="shared" si="16"/>
        <v>5725651.3249999993</v>
      </c>
    </row>
    <row r="623" spans="1:7" hidden="1" outlineLevel="2" x14ac:dyDescent="0.25">
      <c r="A623" t="s">
        <v>4</v>
      </c>
      <c r="B623" t="s">
        <v>1</v>
      </c>
      <c r="C623">
        <v>2022</v>
      </c>
      <c r="D623">
        <v>2020</v>
      </c>
      <c r="E623">
        <f t="shared" si="17"/>
        <v>2.5</v>
      </c>
      <c r="F623" s="2">
        <v>2427704.84</v>
      </c>
      <c r="G623" s="2">
        <f t="shared" si="16"/>
        <v>6069262.0999999996</v>
      </c>
    </row>
    <row r="624" spans="1:7" hidden="1" outlineLevel="2" x14ac:dyDescent="0.25">
      <c r="A624" t="s">
        <v>4</v>
      </c>
      <c r="B624" t="s">
        <v>1</v>
      </c>
      <c r="C624">
        <v>2022</v>
      </c>
      <c r="D624">
        <v>2020</v>
      </c>
      <c r="E624">
        <f t="shared" si="17"/>
        <v>2.5</v>
      </c>
      <c r="F624" s="2">
        <v>8611605.7300000004</v>
      </c>
      <c r="G624" s="2">
        <f t="shared" si="16"/>
        <v>21529014.325000003</v>
      </c>
    </row>
    <row r="625" spans="1:7" hidden="1" outlineLevel="2" x14ac:dyDescent="0.25">
      <c r="A625" t="s">
        <v>4</v>
      </c>
      <c r="B625" t="s">
        <v>1</v>
      </c>
      <c r="C625">
        <v>2022</v>
      </c>
      <c r="D625">
        <v>2021</v>
      </c>
      <c r="E625">
        <f t="shared" si="17"/>
        <v>1.5</v>
      </c>
      <c r="F625" s="2">
        <v>7197.76</v>
      </c>
      <c r="G625" s="2">
        <f t="shared" si="16"/>
        <v>10796.64</v>
      </c>
    </row>
    <row r="626" spans="1:7" hidden="1" outlineLevel="2" x14ac:dyDescent="0.25">
      <c r="A626" t="s">
        <v>4</v>
      </c>
      <c r="B626" t="s">
        <v>1</v>
      </c>
      <c r="C626">
        <v>2022</v>
      </c>
      <c r="D626">
        <v>2021</v>
      </c>
      <c r="E626">
        <f t="shared" si="17"/>
        <v>1.5</v>
      </c>
      <c r="F626" s="2">
        <v>289252.15000000002</v>
      </c>
      <c r="G626" s="2">
        <f t="shared" si="16"/>
        <v>433878.22500000003</v>
      </c>
    </row>
    <row r="627" spans="1:7" hidden="1" outlineLevel="2" x14ac:dyDescent="0.25">
      <c r="A627" t="s">
        <v>4</v>
      </c>
      <c r="B627" t="s">
        <v>1</v>
      </c>
      <c r="C627">
        <v>2022</v>
      </c>
      <c r="D627">
        <v>2021</v>
      </c>
      <c r="E627">
        <f t="shared" si="17"/>
        <v>1.5</v>
      </c>
      <c r="F627" s="2">
        <v>381806.66</v>
      </c>
      <c r="G627" s="2">
        <f t="shared" si="16"/>
        <v>572709.99</v>
      </c>
    </row>
    <row r="628" spans="1:7" hidden="1" outlineLevel="2" x14ac:dyDescent="0.25">
      <c r="A628" t="s">
        <v>4</v>
      </c>
      <c r="B628" t="s">
        <v>1</v>
      </c>
      <c r="C628">
        <v>2022</v>
      </c>
      <c r="D628">
        <v>2021</v>
      </c>
      <c r="E628">
        <f t="shared" si="17"/>
        <v>1.5</v>
      </c>
      <c r="F628" s="2">
        <v>538698.06000000006</v>
      </c>
      <c r="G628" s="2">
        <f t="shared" ref="G628:G693" si="18">+E628*F628</f>
        <v>808047.09000000008</v>
      </c>
    </row>
    <row r="629" spans="1:7" hidden="1" outlineLevel="2" x14ac:dyDescent="0.25">
      <c r="A629" t="s">
        <v>4</v>
      </c>
      <c r="B629" t="s">
        <v>1</v>
      </c>
      <c r="C629">
        <v>2022</v>
      </c>
      <c r="D629">
        <v>2021</v>
      </c>
      <c r="E629">
        <f t="shared" si="17"/>
        <v>1.5</v>
      </c>
      <c r="F629" s="2">
        <v>1005985.78</v>
      </c>
      <c r="G629" s="2">
        <f t="shared" si="18"/>
        <v>1508978.67</v>
      </c>
    </row>
    <row r="630" spans="1:7" hidden="1" outlineLevel="2" x14ac:dyDescent="0.25">
      <c r="A630" t="s">
        <v>4</v>
      </c>
      <c r="B630" t="s">
        <v>1</v>
      </c>
      <c r="C630">
        <v>2022</v>
      </c>
      <c r="D630">
        <v>2021</v>
      </c>
      <c r="E630">
        <f t="shared" si="17"/>
        <v>1.5</v>
      </c>
      <c r="F630" s="2">
        <v>1402092.17</v>
      </c>
      <c r="G630" s="2">
        <f t="shared" si="18"/>
        <v>2103138.2549999999</v>
      </c>
    </row>
    <row r="631" spans="1:7" hidden="1" outlineLevel="2" x14ac:dyDescent="0.25">
      <c r="A631" t="s">
        <v>4</v>
      </c>
      <c r="B631" t="s">
        <v>1</v>
      </c>
      <c r="C631">
        <v>2022</v>
      </c>
      <c r="D631">
        <v>2021</v>
      </c>
      <c r="E631">
        <f t="shared" si="17"/>
        <v>1.5</v>
      </c>
      <c r="F631" s="2">
        <v>1642043.15</v>
      </c>
      <c r="G631" s="2">
        <f t="shared" si="18"/>
        <v>2463064.7249999996</v>
      </c>
    </row>
    <row r="632" spans="1:7" hidden="1" outlineLevel="2" x14ac:dyDescent="0.25">
      <c r="A632" t="s">
        <v>4</v>
      </c>
      <c r="B632" t="s">
        <v>1</v>
      </c>
      <c r="C632">
        <v>2022</v>
      </c>
      <c r="D632">
        <v>2021</v>
      </c>
      <c r="E632">
        <f t="shared" si="17"/>
        <v>1.5</v>
      </c>
      <c r="F632" s="2">
        <v>1817322.52</v>
      </c>
      <c r="G632" s="2">
        <f t="shared" si="18"/>
        <v>2725983.7800000003</v>
      </c>
    </row>
    <row r="633" spans="1:7" hidden="1" outlineLevel="2" x14ac:dyDescent="0.25">
      <c r="A633" t="s">
        <v>4</v>
      </c>
      <c r="B633" t="s">
        <v>1</v>
      </c>
      <c r="C633">
        <v>2022</v>
      </c>
      <c r="D633">
        <v>2021</v>
      </c>
      <c r="E633">
        <f t="shared" si="17"/>
        <v>1.5</v>
      </c>
      <c r="F633" s="2">
        <v>2512472.58</v>
      </c>
      <c r="G633" s="2">
        <f t="shared" si="18"/>
        <v>3768708.87</v>
      </c>
    </row>
    <row r="634" spans="1:7" hidden="1" outlineLevel="2" x14ac:dyDescent="0.25">
      <c r="A634" t="s">
        <v>4</v>
      </c>
      <c r="B634" t="s">
        <v>1</v>
      </c>
      <c r="C634">
        <v>2022</v>
      </c>
      <c r="D634">
        <v>2021</v>
      </c>
      <c r="E634">
        <f t="shared" si="17"/>
        <v>1.5</v>
      </c>
      <c r="F634" s="2">
        <v>3368035.67</v>
      </c>
      <c r="G634" s="2">
        <f t="shared" si="18"/>
        <v>5052053.5049999999</v>
      </c>
    </row>
    <row r="635" spans="1:7" hidden="1" outlineLevel="2" x14ac:dyDescent="0.25">
      <c r="A635" t="s">
        <v>4</v>
      </c>
      <c r="B635" t="s">
        <v>1</v>
      </c>
      <c r="C635">
        <v>2022</v>
      </c>
      <c r="D635">
        <v>2022</v>
      </c>
      <c r="E635">
        <f t="shared" si="17"/>
        <v>0.5</v>
      </c>
      <c r="F635" s="2">
        <v>396668.69</v>
      </c>
      <c r="G635" s="2">
        <f t="shared" si="18"/>
        <v>198334.345</v>
      </c>
    </row>
    <row r="636" spans="1:7" hidden="1" outlineLevel="2" x14ac:dyDescent="0.25">
      <c r="A636" t="s">
        <v>4</v>
      </c>
      <c r="B636" t="s">
        <v>1</v>
      </c>
      <c r="C636">
        <v>2022</v>
      </c>
      <c r="D636">
        <v>2022</v>
      </c>
      <c r="E636">
        <f t="shared" si="17"/>
        <v>0.5</v>
      </c>
      <c r="F636" s="2">
        <v>654814.52</v>
      </c>
      <c r="G636" s="2">
        <f t="shared" si="18"/>
        <v>327407.26</v>
      </c>
    </row>
    <row r="637" spans="1:7" hidden="1" outlineLevel="2" x14ac:dyDescent="0.25">
      <c r="A637" t="s">
        <v>4</v>
      </c>
      <c r="B637" t="s">
        <v>1</v>
      </c>
      <c r="C637">
        <v>2022</v>
      </c>
      <c r="D637">
        <v>2022</v>
      </c>
      <c r="E637">
        <f t="shared" si="17"/>
        <v>0.5</v>
      </c>
      <c r="F637" s="2">
        <v>841477.67</v>
      </c>
      <c r="G637" s="2">
        <f t="shared" si="18"/>
        <v>420738.83500000002</v>
      </c>
    </row>
    <row r="638" spans="1:7" hidden="1" outlineLevel="2" x14ac:dyDescent="0.25">
      <c r="A638" t="s">
        <v>4</v>
      </c>
      <c r="B638" t="s">
        <v>1</v>
      </c>
      <c r="C638">
        <v>2022</v>
      </c>
      <c r="D638">
        <v>2022</v>
      </c>
      <c r="E638">
        <f t="shared" si="17"/>
        <v>0.5</v>
      </c>
      <c r="F638" s="2">
        <v>843455.03</v>
      </c>
      <c r="G638" s="2">
        <f t="shared" si="18"/>
        <v>421727.51500000001</v>
      </c>
    </row>
    <row r="639" spans="1:7" hidden="1" outlineLevel="2" x14ac:dyDescent="0.25">
      <c r="A639" t="s">
        <v>4</v>
      </c>
      <c r="B639" t="s">
        <v>1</v>
      </c>
      <c r="C639">
        <v>2022</v>
      </c>
      <c r="D639">
        <v>2022</v>
      </c>
      <c r="E639">
        <f t="shared" si="17"/>
        <v>0.5</v>
      </c>
      <c r="F639" s="2">
        <v>1009870.98</v>
      </c>
      <c r="G639" s="2">
        <f t="shared" si="18"/>
        <v>504935.49</v>
      </c>
    </row>
    <row r="640" spans="1:7" hidden="1" outlineLevel="2" x14ac:dyDescent="0.25">
      <c r="A640" t="s">
        <v>4</v>
      </c>
      <c r="B640" t="s">
        <v>1</v>
      </c>
      <c r="C640">
        <v>2022</v>
      </c>
      <c r="D640">
        <v>2022</v>
      </c>
      <c r="E640">
        <f t="shared" si="17"/>
        <v>0.5</v>
      </c>
      <c r="F640" s="2">
        <v>1972313.05</v>
      </c>
      <c r="G640" s="2">
        <f t="shared" si="18"/>
        <v>986156.52500000002</v>
      </c>
    </row>
    <row r="641" spans="1:8" hidden="1" outlineLevel="2" x14ac:dyDescent="0.25">
      <c r="A641" t="s">
        <v>4</v>
      </c>
      <c r="B641" t="s">
        <v>1</v>
      </c>
      <c r="C641">
        <v>2022</v>
      </c>
      <c r="D641">
        <v>2022</v>
      </c>
      <c r="E641">
        <f t="shared" si="17"/>
        <v>0.5</v>
      </c>
      <c r="F641" s="2">
        <v>2093856.58</v>
      </c>
      <c r="G641" s="2">
        <f t="shared" si="18"/>
        <v>1046928.29</v>
      </c>
    </row>
    <row r="642" spans="1:8" hidden="1" outlineLevel="2" x14ac:dyDescent="0.25">
      <c r="A642" t="s">
        <v>4</v>
      </c>
      <c r="B642" t="s">
        <v>1</v>
      </c>
      <c r="C642">
        <v>2022</v>
      </c>
      <c r="D642">
        <v>2022</v>
      </c>
      <c r="E642">
        <f t="shared" si="17"/>
        <v>0.5</v>
      </c>
      <c r="F642" s="2">
        <v>2137575.59</v>
      </c>
      <c r="G642" s="2">
        <f t="shared" si="18"/>
        <v>1068787.7949999999</v>
      </c>
    </row>
    <row r="643" spans="1:8" hidden="1" outlineLevel="2" x14ac:dyDescent="0.25">
      <c r="A643" t="s">
        <v>4</v>
      </c>
      <c r="B643" t="s">
        <v>1</v>
      </c>
      <c r="C643">
        <v>2022</v>
      </c>
      <c r="D643">
        <v>2022</v>
      </c>
      <c r="E643">
        <f t="shared" si="17"/>
        <v>0.5</v>
      </c>
      <c r="F643" s="2">
        <v>2254079.15</v>
      </c>
      <c r="G643" s="2">
        <f t="shared" si="18"/>
        <v>1127039.575</v>
      </c>
    </row>
    <row r="644" spans="1:8" hidden="1" outlineLevel="2" x14ac:dyDescent="0.25">
      <c r="A644" t="s">
        <v>4</v>
      </c>
      <c r="B644" t="s">
        <v>1</v>
      </c>
      <c r="C644">
        <v>2022</v>
      </c>
      <c r="D644">
        <v>2022</v>
      </c>
      <c r="E644">
        <f t="shared" si="17"/>
        <v>0.5</v>
      </c>
      <c r="F644" s="2">
        <v>2879400.94</v>
      </c>
      <c r="G644" s="2">
        <f t="shared" si="18"/>
        <v>1439700.47</v>
      </c>
    </row>
    <row r="645" spans="1:8" hidden="1" outlineLevel="2" x14ac:dyDescent="0.25">
      <c r="A645" t="s">
        <v>4</v>
      </c>
      <c r="B645" t="s">
        <v>1</v>
      </c>
      <c r="C645">
        <v>2022</v>
      </c>
      <c r="D645">
        <v>2022</v>
      </c>
      <c r="E645">
        <f t="shared" si="17"/>
        <v>0.5</v>
      </c>
      <c r="F645" s="2">
        <v>4438894.21</v>
      </c>
      <c r="G645" s="2">
        <f t="shared" si="18"/>
        <v>2219447.105</v>
      </c>
    </row>
    <row r="646" spans="1:8" hidden="1" outlineLevel="2" x14ac:dyDescent="0.25">
      <c r="A646" t="s">
        <v>4</v>
      </c>
      <c r="B646" t="s">
        <v>1</v>
      </c>
      <c r="C646">
        <v>2022</v>
      </c>
      <c r="D646">
        <v>2022</v>
      </c>
      <c r="E646">
        <f t="shared" si="17"/>
        <v>0.5</v>
      </c>
      <c r="F646" s="2">
        <v>5128872.75</v>
      </c>
      <c r="G646" s="2">
        <f t="shared" si="18"/>
        <v>2564436.375</v>
      </c>
    </row>
    <row r="647" spans="1:8" outlineLevel="1" collapsed="1" x14ac:dyDescent="0.25">
      <c r="A647" s="1" t="s">
        <v>25</v>
      </c>
      <c r="F647" s="2">
        <f>SUBTOTAL(9,F526:F646)</f>
        <v>170462558.54000002</v>
      </c>
      <c r="G647" s="2">
        <f>SUBTOTAL(9,G526:G646)</f>
        <v>849065967.08000028</v>
      </c>
      <c r="H647" s="3">
        <f>+G647/F647</f>
        <v>4.9809528517710362</v>
      </c>
    </row>
    <row r="648" spans="1:8" hidden="1" outlineLevel="2" x14ac:dyDescent="0.25">
      <c r="A648" t="s">
        <v>11</v>
      </c>
      <c r="B648" t="s">
        <v>1</v>
      </c>
      <c r="C648">
        <v>2022</v>
      </c>
      <c r="D648">
        <v>2007</v>
      </c>
      <c r="E648">
        <f t="shared" si="17"/>
        <v>15.5</v>
      </c>
      <c r="F648" s="2">
        <v>820.64</v>
      </c>
      <c r="G648" s="2">
        <f t="shared" si="18"/>
        <v>12719.92</v>
      </c>
    </row>
    <row r="649" spans="1:8" hidden="1" outlineLevel="2" x14ac:dyDescent="0.25">
      <c r="A649" t="s">
        <v>11</v>
      </c>
      <c r="B649" t="s">
        <v>1</v>
      </c>
      <c r="C649">
        <v>2022</v>
      </c>
      <c r="D649">
        <v>2011</v>
      </c>
      <c r="E649">
        <f t="shared" si="17"/>
        <v>11.5</v>
      </c>
      <c r="F649" s="2">
        <v>913.33</v>
      </c>
      <c r="G649" s="2">
        <f t="shared" si="18"/>
        <v>10503.295</v>
      </c>
    </row>
    <row r="650" spans="1:8" hidden="1" outlineLevel="2" x14ac:dyDescent="0.25">
      <c r="A650" t="s">
        <v>11</v>
      </c>
      <c r="B650" t="s">
        <v>1</v>
      </c>
      <c r="C650">
        <v>2022</v>
      </c>
      <c r="D650">
        <v>2014</v>
      </c>
      <c r="E650">
        <f t="shared" si="17"/>
        <v>8.5</v>
      </c>
      <c r="F650" s="2">
        <v>9169.76</v>
      </c>
      <c r="G650" s="2">
        <f t="shared" si="18"/>
        <v>77942.960000000006</v>
      </c>
    </row>
    <row r="651" spans="1:8" hidden="1" outlineLevel="2" x14ac:dyDescent="0.25">
      <c r="A651" t="s">
        <v>11</v>
      </c>
      <c r="B651" t="s">
        <v>1</v>
      </c>
      <c r="C651">
        <v>2022</v>
      </c>
      <c r="D651">
        <v>2015</v>
      </c>
      <c r="E651">
        <f t="shared" si="17"/>
        <v>7.5</v>
      </c>
      <c r="F651" s="2">
        <v>16681.93</v>
      </c>
      <c r="G651" s="2">
        <f t="shared" si="18"/>
        <v>125114.47500000001</v>
      </c>
    </row>
    <row r="652" spans="1:8" hidden="1" outlineLevel="2" x14ac:dyDescent="0.25">
      <c r="A652" t="s">
        <v>11</v>
      </c>
      <c r="B652" t="s">
        <v>1</v>
      </c>
      <c r="C652">
        <v>2022</v>
      </c>
      <c r="D652">
        <v>2015</v>
      </c>
      <c r="E652">
        <f t="shared" si="17"/>
        <v>7.5</v>
      </c>
      <c r="F652" s="2">
        <v>147722.4</v>
      </c>
      <c r="G652" s="2">
        <f t="shared" si="18"/>
        <v>1107918</v>
      </c>
    </row>
    <row r="653" spans="1:8" hidden="1" outlineLevel="2" x14ac:dyDescent="0.25">
      <c r="A653" t="s">
        <v>11</v>
      </c>
      <c r="B653" t="s">
        <v>1</v>
      </c>
      <c r="C653">
        <v>2022</v>
      </c>
      <c r="D653">
        <v>2016</v>
      </c>
      <c r="E653">
        <f t="shared" si="17"/>
        <v>6.5</v>
      </c>
      <c r="F653" s="2">
        <v>882.24</v>
      </c>
      <c r="G653" s="2">
        <f t="shared" si="18"/>
        <v>5734.56</v>
      </c>
    </row>
    <row r="654" spans="1:8" hidden="1" outlineLevel="2" x14ac:dyDescent="0.25">
      <c r="A654" t="s">
        <v>11</v>
      </c>
      <c r="B654" t="s">
        <v>1</v>
      </c>
      <c r="C654">
        <v>2022</v>
      </c>
      <c r="D654">
        <v>2016</v>
      </c>
      <c r="E654">
        <f t="shared" si="17"/>
        <v>6.5</v>
      </c>
      <c r="F654" s="2">
        <v>11871.24</v>
      </c>
      <c r="G654" s="2">
        <f t="shared" si="18"/>
        <v>77163.06</v>
      </c>
    </row>
    <row r="655" spans="1:8" hidden="1" outlineLevel="2" x14ac:dyDescent="0.25">
      <c r="A655" t="s">
        <v>11</v>
      </c>
      <c r="B655" t="s">
        <v>1</v>
      </c>
      <c r="C655">
        <v>2022</v>
      </c>
      <c r="D655">
        <v>2017</v>
      </c>
      <c r="E655">
        <f t="shared" si="17"/>
        <v>5.5</v>
      </c>
      <c r="F655" s="2">
        <v>2253.89</v>
      </c>
      <c r="G655" s="2">
        <f t="shared" si="18"/>
        <v>12396.394999999999</v>
      </c>
    </row>
    <row r="656" spans="1:8" hidden="1" outlineLevel="2" x14ac:dyDescent="0.25">
      <c r="A656" t="s">
        <v>11</v>
      </c>
      <c r="B656" t="s">
        <v>1</v>
      </c>
      <c r="C656">
        <v>2022</v>
      </c>
      <c r="D656">
        <v>2017</v>
      </c>
      <c r="E656">
        <f t="shared" si="17"/>
        <v>5.5</v>
      </c>
      <c r="F656" s="2">
        <v>3541.94</v>
      </c>
      <c r="G656" s="2">
        <f t="shared" si="18"/>
        <v>19480.670000000002</v>
      </c>
    </row>
    <row r="657" spans="1:8" hidden="1" outlineLevel="2" x14ac:dyDescent="0.25">
      <c r="A657" t="s">
        <v>11</v>
      </c>
      <c r="B657" t="s">
        <v>1</v>
      </c>
      <c r="C657">
        <v>2022</v>
      </c>
      <c r="D657">
        <v>2017</v>
      </c>
      <c r="E657">
        <f t="shared" si="17"/>
        <v>5.5</v>
      </c>
      <c r="F657" s="2">
        <v>12729.12</v>
      </c>
      <c r="G657" s="2">
        <f t="shared" si="18"/>
        <v>70010.16</v>
      </c>
    </row>
    <row r="658" spans="1:8" hidden="1" outlineLevel="2" x14ac:dyDescent="0.25">
      <c r="A658" t="s">
        <v>11</v>
      </c>
      <c r="B658" t="s">
        <v>1</v>
      </c>
      <c r="C658">
        <v>2022</v>
      </c>
      <c r="D658">
        <v>2018</v>
      </c>
      <c r="E658">
        <f t="shared" si="17"/>
        <v>4.5</v>
      </c>
      <c r="F658" s="2">
        <v>3535.92</v>
      </c>
      <c r="G658" s="2">
        <f t="shared" si="18"/>
        <v>15911.64</v>
      </c>
    </row>
    <row r="659" spans="1:8" hidden="1" outlineLevel="2" x14ac:dyDescent="0.25">
      <c r="A659" t="s">
        <v>11</v>
      </c>
      <c r="B659" t="s">
        <v>1</v>
      </c>
      <c r="C659">
        <v>2022</v>
      </c>
      <c r="D659">
        <v>2019</v>
      </c>
      <c r="E659">
        <f t="shared" si="17"/>
        <v>3.5</v>
      </c>
      <c r="F659" s="2">
        <v>58417.120000000003</v>
      </c>
      <c r="G659" s="2">
        <f t="shared" si="18"/>
        <v>204459.92</v>
      </c>
    </row>
    <row r="660" spans="1:8" hidden="1" outlineLevel="2" x14ac:dyDescent="0.25">
      <c r="A660" t="s">
        <v>11</v>
      </c>
      <c r="B660" t="s">
        <v>1</v>
      </c>
      <c r="C660">
        <v>2022</v>
      </c>
      <c r="D660">
        <v>2020</v>
      </c>
      <c r="E660">
        <f t="shared" si="17"/>
        <v>2.5</v>
      </c>
      <c r="F660" s="2">
        <v>1599.26</v>
      </c>
      <c r="G660" s="2">
        <f t="shared" si="18"/>
        <v>3998.15</v>
      </c>
    </row>
    <row r="661" spans="1:8" hidden="1" outlineLevel="2" x14ac:dyDescent="0.25">
      <c r="A661" t="s">
        <v>11</v>
      </c>
      <c r="B661" t="s">
        <v>1</v>
      </c>
      <c r="C661">
        <v>2022</v>
      </c>
      <c r="D661">
        <v>2020</v>
      </c>
      <c r="E661">
        <f t="shared" si="17"/>
        <v>2.5</v>
      </c>
      <c r="F661" s="2">
        <v>2657.51</v>
      </c>
      <c r="G661" s="2">
        <f t="shared" si="18"/>
        <v>6643.7750000000005</v>
      </c>
    </row>
    <row r="662" spans="1:8" hidden="1" outlineLevel="2" x14ac:dyDescent="0.25">
      <c r="A662" t="s">
        <v>11</v>
      </c>
      <c r="B662" t="s">
        <v>1</v>
      </c>
      <c r="C662">
        <v>2022</v>
      </c>
      <c r="D662">
        <v>2020</v>
      </c>
      <c r="E662">
        <f t="shared" si="17"/>
        <v>2.5</v>
      </c>
      <c r="F662" s="2">
        <v>97828.36</v>
      </c>
      <c r="G662" s="2">
        <f t="shared" si="18"/>
        <v>244570.9</v>
      </c>
    </row>
    <row r="663" spans="1:8" hidden="1" outlineLevel="2" x14ac:dyDescent="0.25">
      <c r="A663" t="s">
        <v>11</v>
      </c>
      <c r="B663" t="s">
        <v>1</v>
      </c>
      <c r="C663">
        <v>2022</v>
      </c>
      <c r="D663">
        <v>2022</v>
      </c>
      <c r="E663">
        <f t="shared" si="17"/>
        <v>0.5</v>
      </c>
      <c r="F663" s="2">
        <v>2589.62</v>
      </c>
      <c r="G663" s="2">
        <f t="shared" si="18"/>
        <v>1294.81</v>
      </c>
    </row>
    <row r="664" spans="1:8" hidden="1" outlineLevel="2" x14ac:dyDescent="0.25">
      <c r="A664" t="s">
        <v>11</v>
      </c>
      <c r="B664" t="s">
        <v>1</v>
      </c>
      <c r="C664">
        <v>2022</v>
      </c>
      <c r="D664">
        <v>2022</v>
      </c>
      <c r="E664">
        <f t="shared" si="17"/>
        <v>0.5</v>
      </c>
      <c r="F664" s="2">
        <v>85916.85</v>
      </c>
      <c r="G664" s="2">
        <f t="shared" si="18"/>
        <v>42958.425000000003</v>
      </c>
    </row>
    <row r="665" spans="1:8" outlineLevel="1" collapsed="1" x14ac:dyDescent="0.25">
      <c r="A665" s="1" t="s">
        <v>26</v>
      </c>
      <c r="F665" s="2">
        <f>SUBTOTAL(9,F648:F664)</f>
        <v>459131.13</v>
      </c>
      <c r="G665" s="2">
        <f>SUBTOTAL(9,G648:G664)</f>
        <v>2038821.1149999995</v>
      </c>
      <c r="H665" s="3">
        <f>+G665/F665</f>
        <v>4.4406074469400485</v>
      </c>
    </row>
    <row r="666" spans="1:8" hidden="1" outlineLevel="2" x14ac:dyDescent="0.25">
      <c r="A666" t="s">
        <v>9</v>
      </c>
      <c r="B666" t="s">
        <v>1</v>
      </c>
      <c r="C666">
        <v>2022</v>
      </c>
      <c r="D666">
        <v>2006</v>
      </c>
      <c r="E666">
        <f t="shared" si="17"/>
        <v>16.5</v>
      </c>
      <c r="F666" s="2">
        <v>2522.61</v>
      </c>
      <c r="G666" s="2">
        <f t="shared" si="18"/>
        <v>41623.065000000002</v>
      </c>
    </row>
    <row r="667" spans="1:8" hidden="1" outlineLevel="2" x14ac:dyDescent="0.25">
      <c r="A667" t="s">
        <v>9</v>
      </c>
      <c r="B667" t="s">
        <v>1</v>
      </c>
      <c r="C667">
        <v>2022</v>
      </c>
      <c r="D667">
        <v>2006</v>
      </c>
      <c r="E667">
        <f t="shared" si="17"/>
        <v>16.5</v>
      </c>
      <c r="F667" s="2">
        <v>5166.8599999999997</v>
      </c>
      <c r="G667" s="2">
        <f t="shared" si="18"/>
        <v>85253.189999999988</v>
      </c>
    </row>
    <row r="668" spans="1:8" hidden="1" outlineLevel="2" x14ac:dyDescent="0.25">
      <c r="A668" t="s">
        <v>9</v>
      </c>
      <c r="B668" t="s">
        <v>1</v>
      </c>
      <c r="C668">
        <v>2022</v>
      </c>
      <c r="D668">
        <v>2007</v>
      </c>
      <c r="E668">
        <f t="shared" ref="E668:E731" si="19">+C668-D668+0.5</f>
        <v>15.5</v>
      </c>
      <c r="F668" s="2">
        <v>727.31</v>
      </c>
      <c r="G668" s="2">
        <f t="shared" si="18"/>
        <v>11273.304999999998</v>
      </c>
    </row>
    <row r="669" spans="1:8" hidden="1" outlineLevel="2" x14ac:dyDescent="0.25">
      <c r="A669" t="s">
        <v>9</v>
      </c>
      <c r="B669" t="s">
        <v>1</v>
      </c>
      <c r="C669">
        <v>2022</v>
      </c>
      <c r="D669">
        <v>2007</v>
      </c>
      <c r="E669">
        <f t="shared" si="19"/>
        <v>15.5</v>
      </c>
      <c r="F669" s="2">
        <v>1748.24</v>
      </c>
      <c r="G669" s="2">
        <f t="shared" si="18"/>
        <v>27097.72</v>
      </c>
    </row>
    <row r="670" spans="1:8" hidden="1" outlineLevel="2" x14ac:dyDescent="0.25">
      <c r="A670" t="s">
        <v>9</v>
      </c>
      <c r="B670" t="s">
        <v>1</v>
      </c>
      <c r="C670">
        <v>2022</v>
      </c>
      <c r="D670">
        <v>2007</v>
      </c>
      <c r="E670">
        <f t="shared" si="19"/>
        <v>15.5</v>
      </c>
      <c r="F670" s="2">
        <v>1882.2</v>
      </c>
      <c r="G670" s="2">
        <f t="shared" si="18"/>
        <v>29174.100000000002</v>
      </c>
    </row>
    <row r="671" spans="1:8" hidden="1" outlineLevel="2" x14ac:dyDescent="0.25">
      <c r="A671" t="s">
        <v>9</v>
      </c>
      <c r="B671" t="s">
        <v>1</v>
      </c>
      <c r="C671">
        <v>2022</v>
      </c>
      <c r="D671">
        <v>2007</v>
      </c>
      <c r="E671">
        <f t="shared" si="19"/>
        <v>15.5</v>
      </c>
      <c r="F671" s="2">
        <v>2539.23</v>
      </c>
      <c r="G671" s="2">
        <f t="shared" si="18"/>
        <v>39358.065000000002</v>
      </c>
    </row>
    <row r="672" spans="1:8" hidden="1" outlineLevel="2" x14ac:dyDescent="0.25">
      <c r="A672" t="s">
        <v>9</v>
      </c>
      <c r="B672" t="s">
        <v>1</v>
      </c>
      <c r="C672">
        <v>2022</v>
      </c>
      <c r="D672">
        <v>2007</v>
      </c>
      <c r="E672">
        <f t="shared" si="19"/>
        <v>15.5</v>
      </c>
      <c r="F672" s="2">
        <v>6346.3</v>
      </c>
      <c r="G672" s="2">
        <f t="shared" si="18"/>
        <v>98367.650000000009</v>
      </c>
    </row>
    <row r="673" spans="1:7" hidden="1" outlineLevel="2" x14ac:dyDescent="0.25">
      <c r="A673" t="s">
        <v>9</v>
      </c>
      <c r="B673" t="s">
        <v>1</v>
      </c>
      <c r="C673">
        <v>2022</v>
      </c>
      <c r="D673">
        <v>2007</v>
      </c>
      <c r="E673">
        <f t="shared" si="19"/>
        <v>15.5</v>
      </c>
      <c r="F673" s="2">
        <v>16041.51</v>
      </c>
      <c r="G673" s="2">
        <f t="shared" si="18"/>
        <v>248643.405</v>
      </c>
    </row>
    <row r="674" spans="1:7" hidden="1" outlineLevel="2" x14ac:dyDescent="0.25">
      <c r="A674" t="s">
        <v>9</v>
      </c>
      <c r="B674" t="s">
        <v>1</v>
      </c>
      <c r="C674">
        <v>2022</v>
      </c>
      <c r="D674">
        <v>2007</v>
      </c>
      <c r="E674">
        <f t="shared" si="19"/>
        <v>15.5</v>
      </c>
      <c r="F674" s="2">
        <v>29018.65</v>
      </c>
      <c r="G674" s="2">
        <f t="shared" si="18"/>
        <v>449789.07500000001</v>
      </c>
    </row>
    <row r="675" spans="1:7" hidden="1" outlineLevel="2" x14ac:dyDescent="0.25">
      <c r="A675" t="s">
        <v>9</v>
      </c>
      <c r="B675" t="s">
        <v>1</v>
      </c>
      <c r="C675">
        <v>2022</v>
      </c>
      <c r="D675">
        <v>2008</v>
      </c>
      <c r="E675">
        <f t="shared" si="19"/>
        <v>14.5</v>
      </c>
      <c r="F675" s="2">
        <v>515.27</v>
      </c>
      <c r="G675" s="2">
        <f t="shared" si="18"/>
        <v>7471.415</v>
      </c>
    </row>
    <row r="676" spans="1:7" hidden="1" outlineLevel="2" x14ac:dyDescent="0.25">
      <c r="A676" t="s">
        <v>9</v>
      </c>
      <c r="B676" t="s">
        <v>1</v>
      </c>
      <c r="C676">
        <v>2022</v>
      </c>
      <c r="D676">
        <v>2008</v>
      </c>
      <c r="E676">
        <f t="shared" si="19"/>
        <v>14.5</v>
      </c>
      <c r="F676" s="2">
        <v>3207.13</v>
      </c>
      <c r="G676" s="2">
        <f t="shared" si="18"/>
        <v>46503.385000000002</v>
      </c>
    </row>
    <row r="677" spans="1:7" hidden="1" outlineLevel="2" x14ac:dyDescent="0.25">
      <c r="A677" t="s">
        <v>9</v>
      </c>
      <c r="B677" t="s">
        <v>1</v>
      </c>
      <c r="C677">
        <v>2022</v>
      </c>
      <c r="D677">
        <v>2008</v>
      </c>
      <c r="E677">
        <f t="shared" si="19"/>
        <v>14.5</v>
      </c>
      <c r="F677" s="2">
        <v>3749.35</v>
      </c>
      <c r="G677" s="2">
        <f t="shared" si="18"/>
        <v>54365.574999999997</v>
      </c>
    </row>
    <row r="678" spans="1:7" hidden="1" outlineLevel="2" x14ac:dyDescent="0.25">
      <c r="A678" t="s">
        <v>9</v>
      </c>
      <c r="B678" t="s">
        <v>1</v>
      </c>
      <c r="C678">
        <v>2022</v>
      </c>
      <c r="D678">
        <v>2008</v>
      </c>
      <c r="E678">
        <f t="shared" si="19"/>
        <v>14.5</v>
      </c>
      <c r="F678" s="2">
        <v>3861.28</v>
      </c>
      <c r="G678" s="2">
        <f t="shared" si="18"/>
        <v>55988.560000000005</v>
      </c>
    </row>
    <row r="679" spans="1:7" hidden="1" outlineLevel="2" x14ac:dyDescent="0.25">
      <c r="A679" t="s">
        <v>9</v>
      </c>
      <c r="B679" t="s">
        <v>1</v>
      </c>
      <c r="C679">
        <v>2022</v>
      </c>
      <c r="D679">
        <v>2008</v>
      </c>
      <c r="E679">
        <f t="shared" si="19"/>
        <v>14.5</v>
      </c>
      <c r="F679" s="2">
        <v>4294.1400000000003</v>
      </c>
      <c r="G679" s="2">
        <f t="shared" si="18"/>
        <v>62265.030000000006</v>
      </c>
    </row>
    <row r="680" spans="1:7" hidden="1" outlineLevel="2" x14ac:dyDescent="0.25">
      <c r="A680" t="s">
        <v>9</v>
      </c>
      <c r="B680" t="s">
        <v>1</v>
      </c>
      <c r="C680">
        <v>2022</v>
      </c>
      <c r="D680">
        <v>2008</v>
      </c>
      <c r="E680">
        <f t="shared" si="19"/>
        <v>14.5</v>
      </c>
      <c r="F680" s="2">
        <v>5876.24</v>
      </c>
      <c r="G680" s="2">
        <f t="shared" si="18"/>
        <v>85205.48</v>
      </c>
    </row>
    <row r="681" spans="1:7" hidden="1" outlineLevel="2" x14ac:dyDescent="0.25">
      <c r="A681" t="s">
        <v>9</v>
      </c>
      <c r="B681" t="s">
        <v>1</v>
      </c>
      <c r="C681">
        <v>2022</v>
      </c>
      <c r="D681">
        <v>2009</v>
      </c>
      <c r="E681">
        <f t="shared" si="19"/>
        <v>13.5</v>
      </c>
      <c r="F681" s="2">
        <v>2238.61</v>
      </c>
      <c r="G681" s="2">
        <f t="shared" si="18"/>
        <v>30221.235000000001</v>
      </c>
    </row>
    <row r="682" spans="1:7" hidden="1" outlineLevel="2" x14ac:dyDescent="0.25">
      <c r="A682" t="s">
        <v>9</v>
      </c>
      <c r="B682" t="s">
        <v>1</v>
      </c>
      <c r="C682">
        <v>2022</v>
      </c>
      <c r="D682">
        <v>2009</v>
      </c>
      <c r="E682">
        <f t="shared" si="19"/>
        <v>13.5</v>
      </c>
      <c r="F682" s="2">
        <v>3610.62</v>
      </c>
      <c r="G682" s="2">
        <f t="shared" si="18"/>
        <v>48743.369999999995</v>
      </c>
    </row>
    <row r="683" spans="1:7" hidden="1" outlineLevel="2" x14ac:dyDescent="0.25">
      <c r="A683" t="s">
        <v>9</v>
      </c>
      <c r="B683" t="s">
        <v>1</v>
      </c>
      <c r="C683">
        <v>2022</v>
      </c>
      <c r="D683">
        <v>2009</v>
      </c>
      <c r="E683">
        <f t="shared" si="19"/>
        <v>13.5</v>
      </c>
      <c r="F683" s="2">
        <v>4339.78</v>
      </c>
      <c r="G683" s="2">
        <f t="shared" si="18"/>
        <v>58587.03</v>
      </c>
    </row>
    <row r="684" spans="1:7" hidden="1" outlineLevel="2" x14ac:dyDescent="0.25">
      <c r="A684" t="s">
        <v>9</v>
      </c>
      <c r="B684" t="s">
        <v>1</v>
      </c>
      <c r="C684">
        <v>2022</v>
      </c>
      <c r="D684">
        <v>2009</v>
      </c>
      <c r="E684">
        <f t="shared" si="19"/>
        <v>13.5</v>
      </c>
      <c r="F684" s="2">
        <v>6582.25</v>
      </c>
      <c r="G684" s="2">
        <f t="shared" si="18"/>
        <v>88860.375</v>
      </c>
    </row>
    <row r="685" spans="1:7" hidden="1" outlineLevel="2" x14ac:dyDescent="0.25">
      <c r="A685" t="s">
        <v>9</v>
      </c>
      <c r="B685" t="s">
        <v>1</v>
      </c>
      <c r="C685">
        <v>2022</v>
      </c>
      <c r="D685">
        <v>2010</v>
      </c>
      <c r="E685">
        <f t="shared" si="19"/>
        <v>12.5</v>
      </c>
      <c r="F685" s="2">
        <v>579.16999999999996</v>
      </c>
      <c r="G685" s="2">
        <f t="shared" si="18"/>
        <v>7239.6249999999991</v>
      </c>
    </row>
    <row r="686" spans="1:7" hidden="1" outlineLevel="2" x14ac:dyDescent="0.25">
      <c r="A686" t="s">
        <v>9</v>
      </c>
      <c r="B686" t="s">
        <v>1</v>
      </c>
      <c r="C686">
        <v>2022</v>
      </c>
      <c r="D686">
        <v>2010</v>
      </c>
      <c r="E686">
        <f t="shared" si="19"/>
        <v>12.5</v>
      </c>
      <c r="F686" s="2">
        <v>2337.04</v>
      </c>
      <c r="G686" s="2">
        <f t="shared" si="18"/>
        <v>29213</v>
      </c>
    </row>
    <row r="687" spans="1:7" hidden="1" outlineLevel="2" x14ac:dyDescent="0.25">
      <c r="A687" t="s">
        <v>9</v>
      </c>
      <c r="B687" t="s">
        <v>1</v>
      </c>
      <c r="C687">
        <v>2022</v>
      </c>
      <c r="D687">
        <v>2010</v>
      </c>
      <c r="E687">
        <f t="shared" si="19"/>
        <v>12.5</v>
      </c>
      <c r="F687" s="2">
        <v>6191.16</v>
      </c>
      <c r="G687" s="2">
        <f t="shared" si="18"/>
        <v>77389.5</v>
      </c>
    </row>
    <row r="688" spans="1:7" hidden="1" outlineLevel="2" x14ac:dyDescent="0.25">
      <c r="A688" t="s">
        <v>9</v>
      </c>
      <c r="B688" t="s">
        <v>1</v>
      </c>
      <c r="C688">
        <v>2022</v>
      </c>
      <c r="D688">
        <v>2010</v>
      </c>
      <c r="E688">
        <f t="shared" si="19"/>
        <v>12.5</v>
      </c>
      <c r="F688" s="2">
        <v>8591.65</v>
      </c>
      <c r="G688" s="2">
        <f t="shared" si="18"/>
        <v>107395.625</v>
      </c>
    </row>
    <row r="689" spans="1:7" hidden="1" outlineLevel="2" x14ac:dyDescent="0.25">
      <c r="A689" t="s">
        <v>9</v>
      </c>
      <c r="B689" t="s">
        <v>1</v>
      </c>
      <c r="C689">
        <v>2022</v>
      </c>
      <c r="D689">
        <v>2010</v>
      </c>
      <c r="E689">
        <f t="shared" si="19"/>
        <v>12.5</v>
      </c>
      <c r="F689" s="2">
        <v>8817.7800000000007</v>
      </c>
      <c r="G689" s="2">
        <f t="shared" si="18"/>
        <v>110222.25000000001</v>
      </c>
    </row>
    <row r="690" spans="1:7" hidden="1" outlineLevel="2" x14ac:dyDescent="0.25">
      <c r="A690" t="s">
        <v>9</v>
      </c>
      <c r="B690" t="s">
        <v>1</v>
      </c>
      <c r="C690">
        <v>2022</v>
      </c>
      <c r="D690">
        <v>2010</v>
      </c>
      <c r="E690">
        <f t="shared" si="19"/>
        <v>12.5</v>
      </c>
      <c r="F690" s="2">
        <v>12218.27</v>
      </c>
      <c r="G690" s="2">
        <f t="shared" si="18"/>
        <v>152728.375</v>
      </c>
    </row>
    <row r="691" spans="1:7" hidden="1" outlineLevel="2" x14ac:dyDescent="0.25">
      <c r="A691" t="s">
        <v>9</v>
      </c>
      <c r="B691" t="s">
        <v>1</v>
      </c>
      <c r="C691">
        <v>2022</v>
      </c>
      <c r="D691">
        <v>2011</v>
      </c>
      <c r="E691">
        <f t="shared" si="19"/>
        <v>11.5</v>
      </c>
      <c r="F691" s="2">
        <v>738.24</v>
      </c>
      <c r="G691" s="2">
        <f t="shared" si="18"/>
        <v>8489.76</v>
      </c>
    </row>
    <row r="692" spans="1:7" hidden="1" outlineLevel="2" x14ac:dyDescent="0.25">
      <c r="A692" t="s">
        <v>9</v>
      </c>
      <c r="B692" t="s">
        <v>1</v>
      </c>
      <c r="C692">
        <v>2022</v>
      </c>
      <c r="D692">
        <v>2011</v>
      </c>
      <c r="E692">
        <f t="shared" si="19"/>
        <v>11.5</v>
      </c>
      <c r="F692" s="2">
        <v>2860</v>
      </c>
      <c r="G692" s="2">
        <f t="shared" si="18"/>
        <v>32890</v>
      </c>
    </row>
    <row r="693" spans="1:7" hidden="1" outlineLevel="2" x14ac:dyDescent="0.25">
      <c r="A693" t="s">
        <v>9</v>
      </c>
      <c r="B693" t="s">
        <v>1</v>
      </c>
      <c r="C693">
        <v>2022</v>
      </c>
      <c r="D693">
        <v>2011</v>
      </c>
      <c r="E693">
        <f t="shared" si="19"/>
        <v>11.5</v>
      </c>
      <c r="F693" s="2">
        <v>3266.47</v>
      </c>
      <c r="G693" s="2">
        <f t="shared" si="18"/>
        <v>37564.404999999999</v>
      </c>
    </row>
    <row r="694" spans="1:7" hidden="1" outlineLevel="2" x14ac:dyDescent="0.25">
      <c r="A694" t="s">
        <v>9</v>
      </c>
      <c r="B694" t="s">
        <v>1</v>
      </c>
      <c r="C694">
        <v>2022</v>
      </c>
      <c r="D694">
        <v>2011</v>
      </c>
      <c r="E694">
        <f t="shared" si="19"/>
        <v>11.5</v>
      </c>
      <c r="F694" s="2">
        <v>5954.52</v>
      </c>
      <c r="G694" s="2">
        <f t="shared" ref="G694:G757" si="20">+E694*F694</f>
        <v>68476.98000000001</v>
      </c>
    </row>
    <row r="695" spans="1:7" hidden="1" outlineLevel="2" x14ac:dyDescent="0.25">
      <c r="A695" t="s">
        <v>9</v>
      </c>
      <c r="B695" t="s">
        <v>1</v>
      </c>
      <c r="C695">
        <v>2022</v>
      </c>
      <c r="D695">
        <v>2011</v>
      </c>
      <c r="E695">
        <f t="shared" si="19"/>
        <v>11.5</v>
      </c>
      <c r="F695" s="2">
        <v>35215.53</v>
      </c>
      <c r="G695" s="2">
        <f t="shared" si="20"/>
        <v>404978.59499999997</v>
      </c>
    </row>
    <row r="696" spans="1:7" hidden="1" outlineLevel="2" x14ac:dyDescent="0.25">
      <c r="A696" t="s">
        <v>9</v>
      </c>
      <c r="B696" t="s">
        <v>1</v>
      </c>
      <c r="C696">
        <v>2022</v>
      </c>
      <c r="D696">
        <v>2011</v>
      </c>
      <c r="E696">
        <f t="shared" si="19"/>
        <v>11.5</v>
      </c>
      <c r="F696" s="2">
        <v>48202.18</v>
      </c>
      <c r="G696" s="2">
        <f t="shared" si="20"/>
        <v>554325.06999999995</v>
      </c>
    </row>
    <row r="697" spans="1:7" hidden="1" outlineLevel="2" x14ac:dyDescent="0.25">
      <c r="A697" t="s">
        <v>9</v>
      </c>
      <c r="B697" t="s">
        <v>1</v>
      </c>
      <c r="C697">
        <v>2022</v>
      </c>
      <c r="D697">
        <v>2012</v>
      </c>
      <c r="E697">
        <f t="shared" si="19"/>
        <v>10.5</v>
      </c>
      <c r="F697" s="2">
        <v>739.58</v>
      </c>
      <c r="G697" s="2">
        <f t="shared" si="20"/>
        <v>7765.59</v>
      </c>
    </row>
    <row r="698" spans="1:7" hidden="1" outlineLevel="2" x14ac:dyDescent="0.25">
      <c r="A698" t="s">
        <v>9</v>
      </c>
      <c r="B698" t="s">
        <v>1</v>
      </c>
      <c r="C698">
        <v>2022</v>
      </c>
      <c r="D698">
        <v>2012</v>
      </c>
      <c r="E698">
        <f t="shared" si="19"/>
        <v>10.5</v>
      </c>
      <c r="F698" s="2">
        <v>1028.74</v>
      </c>
      <c r="G698" s="2">
        <f t="shared" si="20"/>
        <v>10801.77</v>
      </c>
    </row>
    <row r="699" spans="1:7" hidden="1" outlineLevel="2" x14ac:dyDescent="0.25">
      <c r="A699" t="s">
        <v>9</v>
      </c>
      <c r="B699" t="s">
        <v>1</v>
      </c>
      <c r="C699">
        <v>2022</v>
      </c>
      <c r="D699">
        <v>2012</v>
      </c>
      <c r="E699">
        <f t="shared" si="19"/>
        <v>10.5</v>
      </c>
      <c r="F699" s="2">
        <v>3881.22</v>
      </c>
      <c r="G699" s="2">
        <f t="shared" si="20"/>
        <v>40752.81</v>
      </c>
    </row>
    <row r="700" spans="1:7" hidden="1" outlineLevel="2" x14ac:dyDescent="0.25">
      <c r="A700" t="s">
        <v>9</v>
      </c>
      <c r="B700" t="s">
        <v>1</v>
      </c>
      <c r="C700">
        <v>2022</v>
      </c>
      <c r="D700">
        <v>2012</v>
      </c>
      <c r="E700">
        <f t="shared" si="19"/>
        <v>10.5</v>
      </c>
      <c r="F700" s="2">
        <v>5271.4</v>
      </c>
      <c r="G700" s="2">
        <f t="shared" si="20"/>
        <v>55349.7</v>
      </c>
    </row>
    <row r="701" spans="1:7" hidden="1" outlineLevel="2" x14ac:dyDescent="0.25">
      <c r="A701" t="s">
        <v>9</v>
      </c>
      <c r="B701" t="s">
        <v>1</v>
      </c>
      <c r="C701">
        <v>2022</v>
      </c>
      <c r="D701">
        <v>2012</v>
      </c>
      <c r="E701">
        <f t="shared" si="19"/>
        <v>10.5</v>
      </c>
      <c r="F701" s="2">
        <v>8589.99</v>
      </c>
      <c r="G701" s="2">
        <f t="shared" si="20"/>
        <v>90194.895000000004</v>
      </c>
    </row>
    <row r="702" spans="1:7" hidden="1" outlineLevel="2" x14ac:dyDescent="0.25">
      <c r="A702" t="s">
        <v>9</v>
      </c>
      <c r="B702" t="s">
        <v>1</v>
      </c>
      <c r="C702">
        <v>2022</v>
      </c>
      <c r="D702">
        <v>2012</v>
      </c>
      <c r="E702">
        <f t="shared" si="19"/>
        <v>10.5</v>
      </c>
      <c r="F702" s="2">
        <v>9984.2000000000007</v>
      </c>
      <c r="G702" s="2">
        <f t="shared" si="20"/>
        <v>104834.1</v>
      </c>
    </row>
    <row r="703" spans="1:7" hidden="1" outlineLevel="2" x14ac:dyDescent="0.25">
      <c r="A703" t="s">
        <v>9</v>
      </c>
      <c r="B703" t="s">
        <v>1</v>
      </c>
      <c r="C703">
        <v>2022</v>
      </c>
      <c r="D703">
        <v>2012</v>
      </c>
      <c r="E703">
        <f t="shared" si="19"/>
        <v>10.5</v>
      </c>
      <c r="F703" s="2">
        <v>23004.57</v>
      </c>
      <c r="G703" s="2">
        <f t="shared" si="20"/>
        <v>241547.98499999999</v>
      </c>
    </row>
    <row r="704" spans="1:7" hidden="1" outlineLevel="2" x14ac:dyDescent="0.25">
      <c r="A704" t="s">
        <v>9</v>
      </c>
      <c r="B704" t="s">
        <v>1</v>
      </c>
      <c r="C704">
        <v>2022</v>
      </c>
      <c r="D704">
        <v>2012</v>
      </c>
      <c r="E704">
        <f t="shared" si="19"/>
        <v>10.5</v>
      </c>
      <c r="F704" s="2">
        <v>24789.34</v>
      </c>
      <c r="G704" s="2">
        <f t="shared" si="20"/>
        <v>260288.07</v>
      </c>
    </row>
    <row r="705" spans="1:7" hidden="1" outlineLevel="2" x14ac:dyDescent="0.25">
      <c r="A705" t="s">
        <v>9</v>
      </c>
      <c r="B705" t="s">
        <v>1</v>
      </c>
      <c r="C705">
        <v>2022</v>
      </c>
      <c r="D705">
        <v>2012</v>
      </c>
      <c r="E705">
        <f t="shared" si="19"/>
        <v>10.5</v>
      </c>
      <c r="F705" s="2">
        <v>30289.24</v>
      </c>
      <c r="G705" s="2">
        <f t="shared" si="20"/>
        <v>318037.02</v>
      </c>
    </row>
    <row r="706" spans="1:7" hidden="1" outlineLevel="2" x14ac:dyDescent="0.25">
      <c r="A706" t="s">
        <v>9</v>
      </c>
      <c r="B706" t="s">
        <v>1</v>
      </c>
      <c r="C706">
        <v>2022</v>
      </c>
      <c r="D706">
        <v>2012</v>
      </c>
      <c r="E706">
        <f t="shared" si="19"/>
        <v>10.5</v>
      </c>
      <c r="F706" s="2">
        <v>38092.6</v>
      </c>
      <c r="G706" s="2">
        <f t="shared" si="20"/>
        <v>399972.3</v>
      </c>
    </row>
    <row r="707" spans="1:7" hidden="1" outlineLevel="2" x14ac:dyDescent="0.25">
      <c r="A707" t="s">
        <v>9</v>
      </c>
      <c r="B707" t="s">
        <v>1</v>
      </c>
      <c r="C707">
        <v>2022</v>
      </c>
      <c r="D707">
        <v>2012</v>
      </c>
      <c r="E707">
        <f t="shared" si="19"/>
        <v>10.5</v>
      </c>
      <c r="F707" s="2">
        <v>39652.769999999997</v>
      </c>
      <c r="G707" s="2">
        <f t="shared" si="20"/>
        <v>416354.08499999996</v>
      </c>
    </row>
    <row r="708" spans="1:7" hidden="1" outlineLevel="2" x14ac:dyDescent="0.25">
      <c r="A708" t="s">
        <v>9</v>
      </c>
      <c r="B708" t="s">
        <v>1</v>
      </c>
      <c r="C708">
        <v>2022</v>
      </c>
      <c r="D708">
        <v>2012</v>
      </c>
      <c r="E708">
        <f t="shared" si="19"/>
        <v>10.5</v>
      </c>
      <c r="F708" s="2">
        <v>42302.43</v>
      </c>
      <c r="G708" s="2">
        <f t="shared" si="20"/>
        <v>444175.51500000001</v>
      </c>
    </row>
    <row r="709" spans="1:7" hidden="1" outlineLevel="2" x14ac:dyDescent="0.25">
      <c r="A709" t="s">
        <v>9</v>
      </c>
      <c r="B709" t="s">
        <v>1</v>
      </c>
      <c r="C709">
        <v>2022</v>
      </c>
      <c r="D709">
        <v>2012</v>
      </c>
      <c r="E709">
        <f t="shared" si="19"/>
        <v>10.5</v>
      </c>
      <c r="F709" s="2">
        <v>58654.03</v>
      </c>
      <c r="G709" s="2">
        <f t="shared" si="20"/>
        <v>615867.31499999994</v>
      </c>
    </row>
    <row r="710" spans="1:7" hidden="1" outlineLevel="2" x14ac:dyDescent="0.25">
      <c r="A710" t="s">
        <v>9</v>
      </c>
      <c r="B710" t="s">
        <v>1</v>
      </c>
      <c r="C710">
        <v>2022</v>
      </c>
      <c r="D710">
        <v>2012</v>
      </c>
      <c r="E710">
        <f t="shared" si="19"/>
        <v>10.5</v>
      </c>
      <c r="F710" s="2">
        <v>90938.14</v>
      </c>
      <c r="G710" s="2">
        <f t="shared" si="20"/>
        <v>954850.47</v>
      </c>
    </row>
    <row r="711" spans="1:7" hidden="1" outlineLevel="2" x14ac:dyDescent="0.25">
      <c r="A711" t="s">
        <v>9</v>
      </c>
      <c r="B711" t="s">
        <v>1</v>
      </c>
      <c r="C711">
        <v>2022</v>
      </c>
      <c r="D711">
        <v>2013</v>
      </c>
      <c r="E711">
        <f t="shared" si="19"/>
        <v>9.5</v>
      </c>
      <c r="F711" s="2">
        <v>2201.4699999999998</v>
      </c>
      <c r="G711" s="2">
        <f t="shared" si="20"/>
        <v>20913.964999999997</v>
      </c>
    </row>
    <row r="712" spans="1:7" hidden="1" outlineLevel="2" x14ac:dyDescent="0.25">
      <c r="A712" t="s">
        <v>9</v>
      </c>
      <c r="B712" t="s">
        <v>1</v>
      </c>
      <c r="C712">
        <v>2022</v>
      </c>
      <c r="D712">
        <v>2013</v>
      </c>
      <c r="E712">
        <f t="shared" si="19"/>
        <v>9.5</v>
      </c>
      <c r="F712" s="2">
        <v>3120.67</v>
      </c>
      <c r="G712" s="2">
        <f t="shared" si="20"/>
        <v>29646.365000000002</v>
      </c>
    </row>
    <row r="713" spans="1:7" hidden="1" outlineLevel="2" x14ac:dyDescent="0.25">
      <c r="A713" t="s">
        <v>9</v>
      </c>
      <c r="B713" t="s">
        <v>1</v>
      </c>
      <c r="C713">
        <v>2022</v>
      </c>
      <c r="D713">
        <v>2013</v>
      </c>
      <c r="E713">
        <f t="shared" si="19"/>
        <v>9.5</v>
      </c>
      <c r="F713" s="2">
        <v>3796</v>
      </c>
      <c r="G713" s="2">
        <f t="shared" si="20"/>
        <v>36062</v>
      </c>
    </row>
    <row r="714" spans="1:7" hidden="1" outlineLevel="2" x14ac:dyDescent="0.25">
      <c r="A714" t="s">
        <v>9</v>
      </c>
      <c r="B714" t="s">
        <v>1</v>
      </c>
      <c r="C714">
        <v>2022</v>
      </c>
      <c r="D714">
        <v>2013</v>
      </c>
      <c r="E714">
        <f t="shared" si="19"/>
        <v>9.5</v>
      </c>
      <c r="F714" s="2">
        <v>6380.57</v>
      </c>
      <c r="G714" s="2">
        <f t="shared" si="20"/>
        <v>60615.414999999994</v>
      </c>
    </row>
    <row r="715" spans="1:7" hidden="1" outlineLevel="2" x14ac:dyDescent="0.25">
      <c r="A715" t="s">
        <v>9</v>
      </c>
      <c r="B715" t="s">
        <v>1</v>
      </c>
      <c r="C715">
        <v>2022</v>
      </c>
      <c r="D715">
        <v>2013</v>
      </c>
      <c r="E715">
        <f t="shared" si="19"/>
        <v>9.5</v>
      </c>
      <c r="F715" s="2">
        <v>8252.44</v>
      </c>
      <c r="G715" s="2">
        <f t="shared" si="20"/>
        <v>78398.180000000008</v>
      </c>
    </row>
    <row r="716" spans="1:7" hidden="1" outlineLevel="2" x14ac:dyDescent="0.25">
      <c r="A716" t="s">
        <v>9</v>
      </c>
      <c r="B716" t="s">
        <v>1</v>
      </c>
      <c r="C716">
        <v>2022</v>
      </c>
      <c r="D716">
        <v>2013</v>
      </c>
      <c r="E716">
        <f t="shared" si="19"/>
        <v>9.5</v>
      </c>
      <c r="F716" s="2">
        <v>29297.759999999998</v>
      </c>
      <c r="G716" s="2">
        <f t="shared" si="20"/>
        <v>278328.71999999997</v>
      </c>
    </row>
    <row r="717" spans="1:7" hidden="1" outlineLevel="2" x14ac:dyDescent="0.25">
      <c r="A717" t="s">
        <v>9</v>
      </c>
      <c r="B717" t="s">
        <v>1</v>
      </c>
      <c r="C717">
        <v>2022</v>
      </c>
      <c r="D717">
        <v>2013</v>
      </c>
      <c r="E717">
        <f t="shared" si="19"/>
        <v>9.5</v>
      </c>
      <c r="F717" s="2">
        <v>37299.08</v>
      </c>
      <c r="G717" s="2">
        <f t="shared" si="20"/>
        <v>354341.26</v>
      </c>
    </row>
    <row r="718" spans="1:7" hidden="1" outlineLevel="2" x14ac:dyDescent="0.25">
      <c r="A718" t="s">
        <v>9</v>
      </c>
      <c r="B718" t="s">
        <v>1</v>
      </c>
      <c r="C718">
        <v>2022</v>
      </c>
      <c r="D718">
        <v>2013</v>
      </c>
      <c r="E718">
        <f t="shared" si="19"/>
        <v>9.5</v>
      </c>
      <c r="F718" s="2">
        <v>38363.11</v>
      </c>
      <c r="G718" s="2">
        <f t="shared" si="20"/>
        <v>364449.54499999998</v>
      </c>
    </row>
    <row r="719" spans="1:7" hidden="1" outlineLevel="2" x14ac:dyDescent="0.25">
      <c r="A719" t="s">
        <v>9</v>
      </c>
      <c r="B719" t="s">
        <v>1</v>
      </c>
      <c r="C719">
        <v>2022</v>
      </c>
      <c r="D719">
        <v>2013</v>
      </c>
      <c r="E719">
        <f t="shared" si="19"/>
        <v>9.5</v>
      </c>
      <c r="F719" s="2">
        <v>66371.839999999997</v>
      </c>
      <c r="G719" s="2">
        <f t="shared" si="20"/>
        <v>630532.48</v>
      </c>
    </row>
    <row r="720" spans="1:7" hidden="1" outlineLevel="2" x14ac:dyDescent="0.25">
      <c r="A720" t="s">
        <v>9</v>
      </c>
      <c r="B720" t="s">
        <v>1</v>
      </c>
      <c r="C720">
        <v>2022</v>
      </c>
      <c r="D720">
        <v>2013</v>
      </c>
      <c r="E720">
        <f t="shared" si="19"/>
        <v>9.5</v>
      </c>
      <c r="F720" s="2">
        <v>105564.59</v>
      </c>
      <c r="G720" s="2">
        <f t="shared" si="20"/>
        <v>1002863.605</v>
      </c>
    </row>
    <row r="721" spans="1:7" hidden="1" outlineLevel="2" x14ac:dyDescent="0.25">
      <c r="A721" t="s">
        <v>9</v>
      </c>
      <c r="B721" t="s">
        <v>1</v>
      </c>
      <c r="C721">
        <v>2022</v>
      </c>
      <c r="D721">
        <v>2013</v>
      </c>
      <c r="E721">
        <f t="shared" si="19"/>
        <v>9.5</v>
      </c>
      <c r="F721" s="2">
        <v>139853.29999999999</v>
      </c>
      <c r="G721" s="2">
        <f t="shared" si="20"/>
        <v>1328606.3499999999</v>
      </c>
    </row>
    <row r="722" spans="1:7" hidden="1" outlineLevel="2" x14ac:dyDescent="0.25">
      <c r="A722" t="s">
        <v>9</v>
      </c>
      <c r="B722" t="s">
        <v>1</v>
      </c>
      <c r="C722">
        <v>2022</v>
      </c>
      <c r="D722">
        <v>2013</v>
      </c>
      <c r="E722">
        <f t="shared" si="19"/>
        <v>9.5</v>
      </c>
      <c r="F722" s="2">
        <v>317305.5</v>
      </c>
      <c r="G722" s="2">
        <f t="shared" si="20"/>
        <v>3014402.25</v>
      </c>
    </row>
    <row r="723" spans="1:7" hidden="1" outlineLevel="2" x14ac:dyDescent="0.25">
      <c r="A723" t="s">
        <v>9</v>
      </c>
      <c r="B723" t="s">
        <v>1</v>
      </c>
      <c r="C723">
        <v>2022</v>
      </c>
      <c r="D723">
        <v>2014</v>
      </c>
      <c r="E723">
        <f t="shared" si="19"/>
        <v>8.5</v>
      </c>
      <c r="F723" s="2">
        <v>1739.55</v>
      </c>
      <c r="G723" s="2">
        <f t="shared" si="20"/>
        <v>14786.174999999999</v>
      </c>
    </row>
    <row r="724" spans="1:7" hidden="1" outlineLevel="2" x14ac:dyDescent="0.25">
      <c r="A724" t="s">
        <v>9</v>
      </c>
      <c r="B724" t="s">
        <v>1</v>
      </c>
      <c r="C724">
        <v>2022</v>
      </c>
      <c r="D724">
        <v>2014</v>
      </c>
      <c r="E724">
        <f t="shared" si="19"/>
        <v>8.5</v>
      </c>
      <c r="F724" s="2">
        <v>6255.87</v>
      </c>
      <c r="G724" s="2">
        <f t="shared" si="20"/>
        <v>53174.894999999997</v>
      </c>
    </row>
    <row r="725" spans="1:7" hidden="1" outlineLevel="2" x14ac:dyDescent="0.25">
      <c r="A725" t="s">
        <v>9</v>
      </c>
      <c r="B725" t="s">
        <v>1</v>
      </c>
      <c r="C725">
        <v>2022</v>
      </c>
      <c r="D725">
        <v>2014</v>
      </c>
      <c r="E725">
        <f t="shared" si="19"/>
        <v>8.5</v>
      </c>
      <c r="F725" s="2">
        <v>9746.43</v>
      </c>
      <c r="G725" s="2">
        <f t="shared" si="20"/>
        <v>82844.654999999999</v>
      </c>
    </row>
    <row r="726" spans="1:7" hidden="1" outlineLevel="2" x14ac:dyDescent="0.25">
      <c r="A726" t="s">
        <v>9</v>
      </c>
      <c r="B726" t="s">
        <v>1</v>
      </c>
      <c r="C726">
        <v>2022</v>
      </c>
      <c r="D726">
        <v>2014</v>
      </c>
      <c r="E726">
        <f t="shared" si="19"/>
        <v>8.5</v>
      </c>
      <c r="F726" s="2">
        <v>32100.63</v>
      </c>
      <c r="G726" s="2">
        <f t="shared" si="20"/>
        <v>272855.35499999998</v>
      </c>
    </row>
    <row r="727" spans="1:7" hidden="1" outlineLevel="2" x14ac:dyDescent="0.25">
      <c r="A727" t="s">
        <v>9</v>
      </c>
      <c r="B727" t="s">
        <v>1</v>
      </c>
      <c r="C727">
        <v>2022</v>
      </c>
      <c r="D727">
        <v>2014</v>
      </c>
      <c r="E727">
        <f t="shared" si="19"/>
        <v>8.5</v>
      </c>
      <c r="F727" s="2">
        <v>40839.19</v>
      </c>
      <c r="G727" s="2">
        <f t="shared" si="20"/>
        <v>347133.11499999999</v>
      </c>
    </row>
    <row r="728" spans="1:7" hidden="1" outlineLevel="2" x14ac:dyDescent="0.25">
      <c r="A728" t="s">
        <v>9</v>
      </c>
      <c r="B728" t="s">
        <v>1</v>
      </c>
      <c r="C728">
        <v>2022</v>
      </c>
      <c r="D728">
        <v>2014</v>
      </c>
      <c r="E728">
        <f t="shared" si="19"/>
        <v>8.5</v>
      </c>
      <c r="F728" s="2">
        <v>44123.21</v>
      </c>
      <c r="G728" s="2">
        <f t="shared" si="20"/>
        <v>375047.28499999997</v>
      </c>
    </row>
    <row r="729" spans="1:7" hidden="1" outlineLevel="2" x14ac:dyDescent="0.25">
      <c r="A729" t="s">
        <v>9</v>
      </c>
      <c r="B729" t="s">
        <v>1</v>
      </c>
      <c r="C729">
        <v>2022</v>
      </c>
      <c r="D729">
        <v>2014</v>
      </c>
      <c r="E729">
        <f t="shared" si="19"/>
        <v>8.5</v>
      </c>
      <c r="F729" s="2">
        <v>71086.98</v>
      </c>
      <c r="G729" s="2">
        <f t="shared" si="20"/>
        <v>604239.32999999996</v>
      </c>
    </row>
    <row r="730" spans="1:7" hidden="1" outlineLevel="2" x14ac:dyDescent="0.25">
      <c r="A730" t="s">
        <v>9</v>
      </c>
      <c r="B730" t="s">
        <v>1</v>
      </c>
      <c r="C730">
        <v>2022</v>
      </c>
      <c r="D730">
        <v>2014</v>
      </c>
      <c r="E730">
        <f t="shared" si="19"/>
        <v>8.5</v>
      </c>
      <c r="F730" s="2">
        <v>113510.25</v>
      </c>
      <c r="G730" s="2">
        <f t="shared" si="20"/>
        <v>964837.125</v>
      </c>
    </row>
    <row r="731" spans="1:7" hidden="1" outlineLevel="2" x14ac:dyDescent="0.25">
      <c r="A731" t="s">
        <v>9</v>
      </c>
      <c r="B731" t="s">
        <v>1</v>
      </c>
      <c r="C731">
        <v>2022</v>
      </c>
      <c r="D731">
        <v>2014</v>
      </c>
      <c r="E731">
        <f t="shared" si="19"/>
        <v>8.5</v>
      </c>
      <c r="F731" s="2">
        <v>165642.85999999999</v>
      </c>
      <c r="G731" s="2">
        <f t="shared" si="20"/>
        <v>1407964.3099999998</v>
      </c>
    </row>
    <row r="732" spans="1:7" hidden="1" outlineLevel="2" x14ac:dyDescent="0.25">
      <c r="A732" t="s">
        <v>9</v>
      </c>
      <c r="B732" t="s">
        <v>1</v>
      </c>
      <c r="C732">
        <v>2022</v>
      </c>
      <c r="D732">
        <v>2014</v>
      </c>
      <c r="E732">
        <f t="shared" ref="E732:E795" si="21">+C732-D732+0.5</f>
        <v>8.5</v>
      </c>
      <c r="F732" s="2">
        <v>193467.31</v>
      </c>
      <c r="G732" s="2">
        <f t="shared" si="20"/>
        <v>1644472.135</v>
      </c>
    </row>
    <row r="733" spans="1:7" hidden="1" outlineLevel="2" x14ac:dyDescent="0.25">
      <c r="A733" t="s">
        <v>9</v>
      </c>
      <c r="B733" t="s">
        <v>1</v>
      </c>
      <c r="C733">
        <v>2022</v>
      </c>
      <c r="D733">
        <v>2014</v>
      </c>
      <c r="E733">
        <f t="shared" si="21"/>
        <v>8.5</v>
      </c>
      <c r="F733" s="2">
        <v>368338.46</v>
      </c>
      <c r="G733" s="2">
        <f t="shared" si="20"/>
        <v>3130876.91</v>
      </c>
    </row>
    <row r="734" spans="1:7" hidden="1" outlineLevel="2" x14ac:dyDescent="0.25">
      <c r="A734" t="s">
        <v>9</v>
      </c>
      <c r="B734" t="s">
        <v>1</v>
      </c>
      <c r="C734">
        <v>2022</v>
      </c>
      <c r="D734">
        <v>2014</v>
      </c>
      <c r="E734">
        <f t="shared" si="21"/>
        <v>8.5</v>
      </c>
      <c r="F734" s="2">
        <v>460277.36</v>
      </c>
      <c r="G734" s="2">
        <f t="shared" si="20"/>
        <v>3912357.56</v>
      </c>
    </row>
    <row r="735" spans="1:7" hidden="1" outlineLevel="2" x14ac:dyDescent="0.25">
      <c r="A735" t="s">
        <v>9</v>
      </c>
      <c r="B735" t="s">
        <v>1</v>
      </c>
      <c r="C735">
        <v>2022</v>
      </c>
      <c r="D735">
        <v>2014</v>
      </c>
      <c r="E735">
        <f t="shared" si="21"/>
        <v>8.5</v>
      </c>
      <c r="F735" s="2">
        <v>524283.67</v>
      </c>
      <c r="G735" s="2">
        <f t="shared" si="20"/>
        <v>4456411.1950000003</v>
      </c>
    </row>
    <row r="736" spans="1:7" hidden="1" outlineLevel="2" x14ac:dyDescent="0.25">
      <c r="A736" t="s">
        <v>9</v>
      </c>
      <c r="B736" t="s">
        <v>1</v>
      </c>
      <c r="C736">
        <v>2022</v>
      </c>
      <c r="D736">
        <v>2015</v>
      </c>
      <c r="E736">
        <f t="shared" si="21"/>
        <v>7.5</v>
      </c>
      <c r="F736" s="2">
        <v>579.73</v>
      </c>
      <c r="G736" s="2">
        <f t="shared" si="20"/>
        <v>4347.9750000000004</v>
      </c>
    </row>
    <row r="737" spans="1:7" hidden="1" outlineLevel="2" x14ac:dyDescent="0.25">
      <c r="A737" t="s">
        <v>9</v>
      </c>
      <c r="B737" t="s">
        <v>1</v>
      </c>
      <c r="C737">
        <v>2022</v>
      </c>
      <c r="D737">
        <v>2015</v>
      </c>
      <c r="E737">
        <f t="shared" si="21"/>
        <v>7.5</v>
      </c>
      <c r="F737" s="2">
        <v>1872.37</v>
      </c>
      <c r="G737" s="2">
        <f t="shared" si="20"/>
        <v>14042.775</v>
      </c>
    </row>
    <row r="738" spans="1:7" hidden="1" outlineLevel="2" x14ac:dyDescent="0.25">
      <c r="A738" t="s">
        <v>9</v>
      </c>
      <c r="B738" t="s">
        <v>1</v>
      </c>
      <c r="C738">
        <v>2022</v>
      </c>
      <c r="D738">
        <v>2015</v>
      </c>
      <c r="E738">
        <f t="shared" si="21"/>
        <v>7.5</v>
      </c>
      <c r="F738" s="2">
        <v>5877.11</v>
      </c>
      <c r="G738" s="2">
        <f t="shared" si="20"/>
        <v>44078.324999999997</v>
      </c>
    </row>
    <row r="739" spans="1:7" hidden="1" outlineLevel="2" x14ac:dyDescent="0.25">
      <c r="A739" t="s">
        <v>9</v>
      </c>
      <c r="B739" t="s">
        <v>1</v>
      </c>
      <c r="C739">
        <v>2022</v>
      </c>
      <c r="D739">
        <v>2015</v>
      </c>
      <c r="E739">
        <f t="shared" si="21"/>
        <v>7.5</v>
      </c>
      <c r="F739" s="2">
        <v>6243.37</v>
      </c>
      <c r="G739" s="2">
        <f t="shared" si="20"/>
        <v>46825.275000000001</v>
      </c>
    </row>
    <row r="740" spans="1:7" hidden="1" outlineLevel="2" x14ac:dyDescent="0.25">
      <c r="A740" t="s">
        <v>9</v>
      </c>
      <c r="B740" t="s">
        <v>1</v>
      </c>
      <c r="C740">
        <v>2022</v>
      </c>
      <c r="D740">
        <v>2015</v>
      </c>
      <c r="E740">
        <f t="shared" si="21"/>
        <v>7.5</v>
      </c>
      <c r="F740" s="2">
        <v>7160.61</v>
      </c>
      <c r="G740" s="2">
        <f t="shared" si="20"/>
        <v>53704.574999999997</v>
      </c>
    </row>
    <row r="741" spans="1:7" hidden="1" outlineLevel="2" x14ac:dyDescent="0.25">
      <c r="A741" t="s">
        <v>9</v>
      </c>
      <c r="B741" t="s">
        <v>1</v>
      </c>
      <c r="C741">
        <v>2022</v>
      </c>
      <c r="D741">
        <v>2015</v>
      </c>
      <c r="E741">
        <f t="shared" si="21"/>
        <v>7.5</v>
      </c>
      <c r="F741" s="2">
        <v>8016.47</v>
      </c>
      <c r="G741" s="2">
        <f t="shared" si="20"/>
        <v>60123.525000000001</v>
      </c>
    </row>
    <row r="742" spans="1:7" hidden="1" outlineLevel="2" x14ac:dyDescent="0.25">
      <c r="A742" t="s">
        <v>9</v>
      </c>
      <c r="B742" t="s">
        <v>1</v>
      </c>
      <c r="C742">
        <v>2022</v>
      </c>
      <c r="D742">
        <v>2015</v>
      </c>
      <c r="E742">
        <f t="shared" si="21"/>
        <v>7.5</v>
      </c>
      <c r="F742" s="2">
        <v>8607.2099999999991</v>
      </c>
      <c r="G742" s="2">
        <f t="shared" si="20"/>
        <v>64554.074999999997</v>
      </c>
    </row>
    <row r="743" spans="1:7" hidden="1" outlineLevel="2" x14ac:dyDescent="0.25">
      <c r="A743" t="s">
        <v>9</v>
      </c>
      <c r="B743" t="s">
        <v>1</v>
      </c>
      <c r="C743">
        <v>2022</v>
      </c>
      <c r="D743">
        <v>2015</v>
      </c>
      <c r="E743">
        <f t="shared" si="21"/>
        <v>7.5</v>
      </c>
      <c r="F743" s="2">
        <v>20442.259999999998</v>
      </c>
      <c r="G743" s="2">
        <f t="shared" si="20"/>
        <v>153316.94999999998</v>
      </c>
    </row>
    <row r="744" spans="1:7" hidden="1" outlineLevel="2" x14ac:dyDescent="0.25">
      <c r="A744" t="s">
        <v>9</v>
      </c>
      <c r="B744" t="s">
        <v>1</v>
      </c>
      <c r="C744">
        <v>2022</v>
      </c>
      <c r="D744">
        <v>2015</v>
      </c>
      <c r="E744">
        <f t="shared" si="21"/>
        <v>7.5</v>
      </c>
      <c r="F744" s="2">
        <v>20894.349999999999</v>
      </c>
      <c r="G744" s="2">
        <f t="shared" si="20"/>
        <v>156707.625</v>
      </c>
    </row>
    <row r="745" spans="1:7" hidden="1" outlineLevel="2" x14ac:dyDescent="0.25">
      <c r="A745" t="s">
        <v>9</v>
      </c>
      <c r="B745" t="s">
        <v>1</v>
      </c>
      <c r="C745">
        <v>2022</v>
      </c>
      <c r="D745">
        <v>2015</v>
      </c>
      <c r="E745">
        <f t="shared" si="21"/>
        <v>7.5</v>
      </c>
      <c r="F745" s="2">
        <v>26100.400000000001</v>
      </c>
      <c r="G745" s="2">
        <f t="shared" si="20"/>
        <v>195753</v>
      </c>
    </row>
    <row r="746" spans="1:7" hidden="1" outlineLevel="2" x14ac:dyDescent="0.25">
      <c r="A746" t="s">
        <v>9</v>
      </c>
      <c r="B746" t="s">
        <v>1</v>
      </c>
      <c r="C746">
        <v>2022</v>
      </c>
      <c r="D746">
        <v>2015</v>
      </c>
      <c r="E746">
        <f t="shared" si="21"/>
        <v>7.5</v>
      </c>
      <c r="F746" s="2">
        <v>46476.86</v>
      </c>
      <c r="G746" s="2">
        <f t="shared" si="20"/>
        <v>348576.45</v>
      </c>
    </row>
    <row r="747" spans="1:7" hidden="1" outlineLevel="2" x14ac:dyDescent="0.25">
      <c r="A747" t="s">
        <v>9</v>
      </c>
      <c r="B747" t="s">
        <v>1</v>
      </c>
      <c r="C747">
        <v>2022</v>
      </c>
      <c r="D747">
        <v>2015</v>
      </c>
      <c r="E747">
        <f t="shared" si="21"/>
        <v>7.5</v>
      </c>
      <c r="F747" s="2">
        <v>47562.45</v>
      </c>
      <c r="G747" s="2">
        <f t="shared" si="20"/>
        <v>356718.375</v>
      </c>
    </row>
    <row r="748" spans="1:7" hidden="1" outlineLevel="2" x14ac:dyDescent="0.25">
      <c r="A748" t="s">
        <v>9</v>
      </c>
      <c r="B748" t="s">
        <v>1</v>
      </c>
      <c r="C748">
        <v>2022</v>
      </c>
      <c r="D748">
        <v>2015</v>
      </c>
      <c r="E748">
        <f t="shared" si="21"/>
        <v>7.5</v>
      </c>
      <c r="F748" s="2">
        <v>52023.99</v>
      </c>
      <c r="G748" s="2">
        <f t="shared" si="20"/>
        <v>390179.92499999999</v>
      </c>
    </row>
    <row r="749" spans="1:7" hidden="1" outlineLevel="2" x14ac:dyDescent="0.25">
      <c r="A749" t="s">
        <v>9</v>
      </c>
      <c r="B749" t="s">
        <v>1</v>
      </c>
      <c r="C749">
        <v>2022</v>
      </c>
      <c r="D749">
        <v>2015</v>
      </c>
      <c r="E749">
        <f t="shared" si="21"/>
        <v>7.5</v>
      </c>
      <c r="F749" s="2">
        <v>62748.63</v>
      </c>
      <c r="G749" s="2">
        <f t="shared" si="20"/>
        <v>470614.72499999998</v>
      </c>
    </row>
    <row r="750" spans="1:7" hidden="1" outlineLevel="2" x14ac:dyDescent="0.25">
      <c r="A750" t="s">
        <v>9</v>
      </c>
      <c r="B750" t="s">
        <v>1</v>
      </c>
      <c r="C750">
        <v>2022</v>
      </c>
      <c r="D750">
        <v>2015</v>
      </c>
      <c r="E750">
        <f t="shared" si="21"/>
        <v>7.5</v>
      </c>
      <c r="F750" s="2">
        <v>64871.58</v>
      </c>
      <c r="G750" s="2">
        <f t="shared" si="20"/>
        <v>486536.85000000003</v>
      </c>
    </row>
    <row r="751" spans="1:7" hidden="1" outlineLevel="2" x14ac:dyDescent="0.25">
      <c r="A751" t="s">
        <v>9</v>
      </c>
      <c r="B751" t="s">
        <v>1</v>
      </c>
      <c r="C751">
        <v>2022</v>
      </c>
      <c r="D751">
        <v>2015</v>
      </c>
      <c r="E751">
        <f t="shared" si="21"/>
        <v>7.5</v>
      </c>
      <c r="F751" s="2">
        <v>66032.2</v>
      </c>
      <c r="G751" s="2">
        <f t="shared" si="20"/>
        <v>495241.5</v>
      </c>
    </row>
    <row r="752" spans="1:7" hidden="1" outlineLevel="2" x14ac:dyDescent="0.25">
      <c r="A752" t="s">
        <v>9</v>
      </c>
      <c r="B752" t="s">
        <v>1</v>
      </c>
      <c r="C752">
        <v>2022</v>
      </c>
      <c r="D752">
        <v>2015</v>
      </c>
      <c r="E752">
        <f t="shared" si="21"/>
        <v>7.5</v>
      </c>
      <c r="F752" s="2">
        <v>477696.04</v>
      </c>
      <c r="G752" s="2">
        <f t="shared" si="20"/>
        <v>3582720.3</v>
      </c>
    </row>
    <row r="753" spans="1:7" hidden="1" outlineLevel="2" x14ac:dyDescent="0.25">
      <c r="A753" t="s">
        <v>9</v>
      </c>
      <c r="B753" t="s">
        <v>1</v>
      </c>
      <c r="C753">
        <v>2022</v>
      </c>
      <c r="D753">
        <v>2016</v>
      </c>
      <c r="E753">
        <f t="shared" si="21"/>
        <v>6.5</v>
      </c>
      <c r="F753" s="2">
        <v>1858.54</v>
      </c>
      <c r="G753" s="2">
        <f t="shared" si="20"/>
        <v>12080.51</v>
      </c>
    </row>
    <row r="754" spans="1:7" hidden="1" outlineLevel="2" x14ac:dyDescent="0.25">
      <c r="A754" t="s">
        <v>9</v>
      </c>
      <c r="B754" t="s">
        <v>1</v>
      </c>
      <c r="C754">
        <v>2022</v>
      </c>
      <c r="D754">
        <v>2016</v>
      </c>
      <c r="E754">
        <f t="shared" si="21"/>
        <v>6.5</v>
      </c>
      <c r="F754" s="2">
        <v>6743.8</v>
      </c>
      <c r="G754" s="2">
        <f t="shared" si="20"/>
        <v>43834.700000000004</v>
      </c>
    </row>
    <row r="755" spans="1:7" hidden="1" outlineLevel="2" x14ac:dyDescent="0.25">
      <c r="A755" t="s">
        <v>9</v>
      </c>
      <c r="B755" t="s">
        <v>1</v>
      </c>
      <c r="C755">
        <v>2022</v>
      </c>
      <c r="D755">
        <v>2016</v>
      </c>
      <c r="E755">
        <f t="shared" si="21"/>
        <v>6.5</v>
      </c>
      <c r="F755" s="2">
        <v>11656.77</v>
      </c>
      <c r="G755" s="2">
        <f t="shared" si="20"/>
        <v>75769.005000000005</v>
      </c>
    </row>
    <row r="756" spans="1:7" hidden="1" outlineLevel="2" x14ac:dyDescent="0.25">
      <c r="A756" t="s">
        <v>9</v>
      </c>
      <c r="B756" t="s">
        <v>1</v>
      </c>
      <c r="C756">
        <v>2022</v>
      </c>
      <c r="D756">
        <v>2016</v>
      </c>
      <c r="E756">
        <f t="shared" si="21"/>
        <v>6.5</v>
      </c>
      <c r="F756" s="2">
        <v>19386.46</v>
      </c>
      <c r="G756" s="2">
        <f t="shared" si="20"/>
        <v>126011.98999999999</v>
      </c>
    </row>
    <row r="757" spans="1:7" hidden="1" outlineLevel="2" x14ac:dyDescent="0.25">
      <c r="A757" t="s">
        <v>9</v>
      </c>
      <c r="B757" t="s">
        <v>1</v>
      </c>
      <c r="C757">
        <v>2022</v>
      </c>
      <c r="D757">
        <v>2016</v>
      </c>
      <c r="E757">
        <f t="shared" si="21"/>
        <v>6.5</v>
      </c>
      <c r="F757" s="2">
        <v>24839.78</v>
      </c>
      <c r="G757" s="2">
        <f t="shared" si="20"/>
        <v>161458.57</v>
      </c>
    </row>
    <row r="758" spans="1:7" hidden="1" outlineLevel="2" x14ac:dyDescent="0.25">
      <c r="A758" t="s">
        <v>9</v>
      </c>
      <c r="B758" t="s">
        <v>1</v>
      </c>
      <c r="C758">
        <v>2022</v>
      </c>
      <c r="D758">
        <v>2016</v>
      </c>
      <c r="E758">
        <f t="shared" si="21"/>
        <v>6.5</v>
      </c>
      <c r="F758" s="2">
        <v>46022.87</v>
      </c>
      <c r="G758" s="2">
        <f t="shared" ref="G758:G821" si="22">+E758*F758</f>
        <v>299148.65500000003</v>
      </c>
    </row>
    <row r="759" spans="1:7" hidden="1" outlineLevel="2" x14ac:dyDescent="0.25">
      <c r="A759" t="s">
        <v>9</v>
      </c>
      <c r="B759" t="s">
        <v>1</v>
      </c>
      <c r="C759">
        <v>2022</v>
      </c>
      <c r="D759">
        <v>2016</v>
      </c>
      <c r="E759">
        <f t="shared" si="21"/>
        <v>6.5</v>
      </c>
      <c r="F759" s="2">
        <v>85784.74</v>
      </c>
      <c r="G759" s="2">
        <f t="shared" si="22"/>
        <v>557600.81000000006</v>
      </c>
    </row>
    <row r="760" spans="1:7" hidden="1" outlineLevel="2" x14ac:dyDescent="0.25">
      <c r="A760" t="s">
        <v>9</v>
      </c>
      <c r="B760" t="s">
        <v>1</v>
      </c>
      <c r="C760">
        <v>2022</v>
      </c>
      <c r="D760">
        <v>2016</v>
      </c>
      <c r="E760">
        <f t="shared" si="21"/>
        <v>6.5</v>
      </c>
      <c r="F760" s="2">
        <v>105145.07</v>
      </c>
      <c r="G760" s="2">
        <f t="shared" si="22"/>
        <v>683442.95500000007</v>
      </c>
    </row>
    <row r="761" spans="1:7" hidden="1" outlineLevel="2" x14ac:dyDescent="0.25">
      <c r="A761" t="s">
        <v>9</v>
      </c>
      <c r="B761" t="s">
        <v>1</v>
      </c>
      <c r="C761">
        <v>2022</v>
      </c>
      <c r="D761">
        <v>2016</v>
      </c>
      <c r="E761">
        <f t="shared" si="21"/>
        <v>6.5</v>
      </c>
      <c r="F761" s="2">
        <v>202191.11</v>
      </c>
      <c r="G761" s="2">
        <f t="shared" si="22"/>
        <v>1314242.2149999999</v>
      </c>
    </row>
    <row r="762" spans="1:7" hidden="1" outlineLevel="2" x14ac:dyDescent="0.25">
      <c r="A762" t="s">
        <v>9</v>
      </c>
      <c r="B762" t="s">
        <v>1</v>
      </c>
      <c r="C762">
        <v>2022</v>
      </c>
      <c r="D762">
        <v>2016</v>
      </c>
      <c r="E762">
        <f t="shared" si="21"/>
        <v>6.5</v>
      </c>
      <c r="F762" s="2">
        <v>216608.02</v>
      </c>
      <c r="G762" s="2">
        <f t="shared" si="22"/>
        <v>1407952.13</v>
      </c>
    </row>
    <row r="763" spans="1:7" hidden="1" outlineLevel="2" x14ac:dyDescent="0.25">
      <c r="A763" t="s">
        <v>9</v>
      </c>
      <c r="B763" t="s">
        <v>1</v>
      </c>
      <c r="C763">
        <v>2022</v>
      </c>
      <c r="D763">
        <v>2016</v>
      </c>
      <c r="E763">
        <f t="shared" si="21"/>
        <v>6.5</v>
      </c>
      <c r="F763" s="2">
        <v>269109.33</v>
      </c>
      <c r="G763" s="2">
        <f t="shared" si="22"/>
        <v>1749210.645</v>
      </c>
    </row>
    <row r="764" spans="1:7" hidden="1" outlineLevel="2" x14ac:dyDescent="0.25">
      <c r="A764" t="s">
        <v>9</v>
      </c>
      <c r="B764" t="s">
        <v>1</v>
      </c>
      <c r="C764">
        <v>2022</v>
      </c>
      <c r="D764">
        <v>2017</v>
      </c>
      <c r="E764">
        <f t="shared" si="21"/>
        <v>5.5</v>
      </c>
      <c r="F764" s="2">
        <v>3653.32</v>
      </c>
      <c r="G764" s="2">
        <f t="shared" si="22"/>
        <v>20093.260000000002</v>
      </c>
    </row>
    <row r="765" spans="1:7" hidden="1" outlineLevel="2" x14ac:dyDescent="0.25">
      <c r="A765" t="s">
        <v>9</v>
      </c>
      <c r="B765" t="s">
        <v>1</v>
      </c>
      <c r="C765">
        <v>2022</v>
      </c>
      <c r="D765">
        <v>2017</v>
      </c>
      <c r="E765">
        <f t="shared" si="21"/>
        <v>5.5</v>
      </c>
      <c r="F765" s="2">
        <v>9617.69</v>
      </c>
      <c r="G765" s="2">
        <f t="shared" si="22"/>
        <v>52897.295000000006</v>
      </c>
    </row>
    <row r="766" spans="1:7" hidden="1" outlineLevel="2" x14ac:dyDescent="0.25">
      <c r="A766" t="s">
        <v>9</v>
      </c>
      <c r="B766" t="s">
        <v>1</v>
      </c>
      <c r="C766">
        <v>2022</v>
      </c>
      <c r="D766">
        <v>2017</v>
      </c>
      <c r="E766">
        <f t="shared" si="21"/>
        <v>5.5</v>
      </c>
      <c r="F766" s="2">
        <v>23359.21</v>
      </c>
      <c r="G766" s="2">
        <f t="shared" si="22"/>
        <v>128475.655</v>
      </c>
    </row>
    <row r="767" spans="1:7" hidden="1" outlineLevel="2" x14ac:dyDescent="0.25">
      <c r="A767" t="s">
        <v>9</v>
      </c>
      <c r="B767" t="s">
        <v>1</v>
      </c>
      <c r="C767">
        <v>2022</v>
      </c>
      <c r="D767">
        <v>2017</v>
      </c>
      <c r="E767">
        <f t="shared" si="21"/>
        <v>5.5</v>
      </c>
      <c r="F767" s="2">
        <v>28956.7</v>
      </c>
      <c r="G767" s="2">
        <f t="shared" si="22"/>
        <v>159261.85</v>
      </c>
    </row>
    <row r="768" spans="1:7" hidden="1" outlineLevel="2" x14ac:dyDescent="0.25">
      <c r="A768" t="s">
        <v>9</v>
      </c>
      <c r="B768" t="s">
        <v>1</v>
      </c>
      <c r="C768">
        <v>2022</v>
      </c>
      <c r="D768">
        <v>2017</v>
      </c>
      <c r="E768">
        <f t="shared" si="21"/>
        <v>5.5</v>
      </c>
      <c r="F768" s="2">
        <v>52166.42</v>
      </c>
      <c r="G768" s="2">
        <f t="shared" si="22"/>
        <v>286915.31</v>
      </c>
    </row>
    <row r="769" spans="1:7" hidden="1" outlineLevel="2" x14ac:dyDescent="0.25">
      <c r="A769" t="s">
        <v>9</v>
      </c>
      <c r="B769" t="s">
        <v>1</v>
      </c>
      <c r="C769">
        <v>2022</v>
      </c>
      <c r="D769">
        <v>2017</v>
      </c>
      <c r="E769">
        <f t="shared" si="21"/>
        <v>5.5</v>
      </c>
      <c r="F769" s="2">
        <v>140151.21</v>
      </c>
      <c r="G769" s="2">
        <f t="shared" si="22"/>
        <v>770831.65499999991</v>
      </c>
    </row>
    <row r="770" spans="1:7" hidden="1" outlineLevel="2" x14ac:dyDescent="0.25">
      <c r="A770" t="s">
        <v>9</v>
      </c>
      <c r="B770" t="s">
        <v>1</v>
      </c>
      <c r="C770">
        <v>2022</v>
      </c>
      <c r="D770">
        <v>2017</v>
      </c>
      <c r="E770">
        <f t="shared" si="21"/>
        <v>5.5</v>
      </c>
      <c r="F770" s="2">
        <v>471587.41</v>
      </c>
      <c r="G770" s="2">
        <f t="shared" si="22"/>
        <v>2593730.7549999999</v>
      </c>
    </row>
    <row r="771" spans="1:7" hidden="1" outlineLevel="2" x14ac:dyDescent="0.25">
      <c r="A771" t="s">
        <v>9</v>
      </c>
      <c r="B771" t="s">
        <v>1</v>
      </c>
      <c r="C771">
        <v>2022</v>
      </c>
      <c r="D771">
        <v>2017</v>
      </c>
      <c r="E771">
        <f t="shared" si="21"/>
        <v>5.5</v>
      </c>
      <c r="F771" s="2">
        <v>682226.59</v>
      </c>
      <c r="G771" s="2">
        <f t="shared" si="22"/>
        <v>3752246.2449999996</v>
      </c>
    </row>
    <row r="772" spans="1:7" hidden="1" outlineLevel="2" x14ac:dyDescent="0.25">
      <c r="A772" t="s">
        <v>9</v>
      </c>
      <c r="B772" t="s">
        <v>1</v>
      </c>
      <c r="C772">
        <v>2022</v>
      </c>
      <c r="D772">
        <v>2017</v>
      </c>
      <c r="E772">
        <f t="shared" si="21"/>
        <v>5.5</v>
      </c>
      <c r="F772" s="2">
        <v>682649.66</v>
      </c>
      <c r="G772" s="2">
        <f t="shared" si="22"/>
        <v>3754573.1300000004</v>
      </c>
    </row>
    <row r="773" spans="1:7" hidden="1" outlineLevel="2" x14ac:dyDescent="0.25">
      <c r="A773" t="s">
        <v>9</v>
      </c>
      <c r="B773" t="s">
        <v>1</v>
      </c>
      <c r="C773">
        <v>2022</v>
      </c>
      <c r="D773">
        <v>2017</v>
      </c>
      <c r="E773">
        <f t="shared" si="21"/>
        <v>5.5</v>
      </c>
      <c r="F773" s="2">
        <v>894634.09</v>
      </c>
      <c r="G773" s="2">
        <f t="shared" si="22"/>
        <v>4920487.4950000001</v>
      </c>
    </row>
    <row r="774" spans="1:7" hidden="1" outlineLevel="2" x14ac:dyDescent="0.25">
      <c r="A774" t="s">
        <v>9</v>
      </c>
      <c r="B774" t="s">
        <v>1</v>
      </c>
      <c r="C774">
        <v>2022</v>
      </c>
      <c r="D774">
        <v>2018</v>
      </c>
      <c r="E774">
        <f t="shared" si="21"/>
        <v>4.5</v>
      </c>
      <c r="F774" s="2">
        <v>2516.8200000000002</v>
      </c>
      <c r="G774" s="2">
        <f t="shared" si="22"/>
        <v>11325.69</v>
      </c>
    </row>
    <row r="775" spans="1:7" hidden="1" outlineLevel="2" x14ac:dyDescent="0.25">
      <c r="A775" t="s">
        <v>9</v>
      </c>
      <c r="B775" t="s">
        <v>1</v>
      </c>
      <c r="C775">
        <v>2022</v>
      </c>
      <c r="D775">
        <v>2018</v>
      </c>
      <c r="E775">
        <f t="shared" si="21"/>
        <v>4.5</v>
      </c>
      <c r="F775" s="2">
        <v>17564.05</v>
      </c>
      <c r="G775" s="2">
        <f t="shared" si="22"/>
        <v>79038.224999999991</v>
      </c>
    </row>
    <row r="776" spans="1:7" hidden="1" outlineLevel="2" x14ac:dyDescent="0.25">
      <c r="A776" t="s">
        <v>9</v>
      </c>
      <c r="B776" t="s">
        <v>1</v>
      </c>
      <c r="C776">
        <v>2022</v>
      </c>
      <c r="D776">
        <v>2018</v>
      </c>
      <c r="E776">
        <f t="shared" si="21"/>
        <v>4.5</v>
      </c>
      <c r="F776" s="2">
        <v>23749.62</v>
      </c>
      <c r="G776" s="2">
        <f t="shared" si="22"/>
        <v>106873.29</v>
      </c>
    </row>
    <row r="777" spans="1:7" hidden="1" outlineLevel="2" x14ac:dyDescent="0.25">
      <c r="A777" t="s">
        <v>9</v>
      </c>
      <c r="B777" t="s">
        <v>1</v>
      </c>
      <c r="C777">
        <v>2022</v>
      </c>
      <c r="D777">
        <v>2018</v>
      </c>
      <c r="E777">
        <f t="shared" si="21"/>
        <v>4.5</v>
      </c>
      <c r="F777" s="2">
        <v>30366.799999999999</v>
      </c>
      <c r="G777" s="2">
        <f t="shared" si="22"/>
        <v>136650.6</v>
      </c>
    </row>
    <row r="778" spans="1:7" hidden="1" outlineLevel="2" x14ac:dyDescent="0.25">
      <c r="A778" t="s">
        <v>9</v>
      </c>
      <c r="B778" t="s">
        <v>1</v>
      </c>
      <c r="C778">
        <v>2022</v>
      </c>
      <c r="D778">
        <v>2018</v>
      </c>
      <c r="E778">
        <f t="shared" si="21"/>
        <v>4.5</v>
      </c>
      <c r="F778" s="2">
        <v>31841.95</v>
      </c>
      <c r="G778" s="2">
        <f t="shared" si="22"/>
        <v>143288.77499999999</v>
      </c>
    </row>
    <row r="779" spans="1:7" hidden="1" outlineLevel="2" x14ac:dyDescent="0.25">
      <c r="A779" t="s">
        <v>9</v>
      </c>
      <c r="B779" t="s">
        <v>1</v>
      </c>
      <c r="C779">
        <v>2022</v>
      </c>
      <c r="D779">
        <v>2018</v>
      </c>
      <c r="E779">
        <f t="shared" si="21"/>
        <v>4.5</v>
      </c>
      <c r="F779" s="2">
        <v>43174.85</v>
      </c>
      <c r="G779" s="2">
        <f t="shared" si="22"/>
        <v>194286.82499999998</v>
      </c>
    </row>
    <row r="780" spans="1:7" hidden="1" outlineLevel="2" x14ac:dyDescent="0.25">
      <c r="A780" t="s">
        <v>9</v>
      </c>
      <c r="B780" t="s">
        <v>1</v>
      </c>
      <c r="C780">
        <v>2022</v>
      </c>
      <c r="D780">
        <v>2018</v>
      </c>
      <c r="E780">
        <f t="shared" si="21"/>
        <v>4.5</v>
      </c>
      <c r="F780" s="2">
        <v>63991.13</v>
      </c>
      <c r="G780" s="2">
        <f t="shared" si="22"/>
        <v>287960.08499999996</v>
      </c>
    </row>
    <row r="781" spans="1:7" hidden="1" outlineLevel="2" x14ac:dyDescent="0.25">
      <c r="A781" t="s">
        <v>9</v>
      </c>
      <c r="B781" t="s">
        <v>1</v>
      </c>
      <c r="C781">
        <v>2022</v>
      </c>
      <c r="D781">
        <v>2018</v>
      </c>
      <c r="E781">
        <f t="shared" si="21"/>
        <v>4.5</v>
      </c>
      <c r="F781" s="2">
        <v>75421.42</v>
      </c>
      <c r="G781" s="2">
        <f t="shared" si="22"/>
        <v>339396.39</v>
      </c>
    </row>
    <row r="782" spans="1:7" hidden="1" outlineLevel="2" x14ac:dyDescent="0.25">
      <c r="A782" t="s">
        <v>9</v>
      </c>
      <c r="B782" t="s">
        <v>1</v>
      </c>
      <c r="C782">
        <v>2022</v>
      </c>
      <c r="D782">
        <v>2018</v>
      </c>
      <c r="E782">
        <f t="shared" si="21"/>
        <v>4.5</v>
      </c>
      <c r="F782" s="2">
        <v>87495.21</v>
      </c>
      <c r="G782" s="2">
        <f t="shared" si="22"/>
        <v>393728.44500000001</v>
      </c>
    </row>
    <row r="783" spans="1:7" hidden="1" outlineLevel="2" x14ac:dyDescent="0.25">
      <c r="A783" t="s">
        <v>9</v>
      </c>
      <c r="B783" t="s">
        <v>1</v>
      </c>
      <c r="C783">
        <v>2022</v>
      </c>
      <c r="D783">
        <v>2018</v>
      </c>
      <c r="E783">
        <f t="shared" si="21"/>
        <v>4.5</v>
      </c>
      <c r="F783" s="2">
        <v>204290.41</v>
      </c>
      <c r="G783" s="2">
        <f t="shared" si="22"/>
        <v>919306.84499999997</v>
      </c>
    </row>
    <row r="784" spans="1:7" hidden="1" outlineLevel="2" x14ac:dyDescent="0.25">
      <c r="A784" t="s">
        <v>9</v>
      </c>
      <c r="B784" t="s">
        <v>1</v>
      </c>
      <c r="C784">
        <v>2022</v>
      </c>
      <c r="D784">
        <v>2018</v>
      </c>
      <c r="E784">
        <f t="shared" si="21"/>
        <v>4.5</v>
      </c>
      <c r="F784" s="2">
        <v>325697.11</v>
      </c>
      <c r="G784" s="2">
        <f t="shared" si="22"/>
        <v>1465636.9949999999</v>
      </c>
    </row>
    <row r="785" spans="1:7" hidden="1" outlineLevel="2" x14ac:dyDescent="0.25">
      <c r="A785" t="s">
        <v>9</v>
      </c>
      <c r="B785" t="s">
        <v>1</v>
      </c>
      <c r="C785">
        <v>2022</v>
      </c>
      <c r="D785">
        <v>2019</v>
      </c>
      <c r="E785">
        <f t="shared" si="21"/>
        <v>3.5</v>
      </c>
      <c r="F785" s="2">
        <v>2992.66</v>
      </c>
      <c r="G785" s="2">
        <f t="shared" si="22"/>
        <v>10474.31</v>
      </c>
    </row>
    <row r="786" spans="1:7" hidden="1" outlineLevel="2" x14ac:dyDescent="0.25">
      <c r="A786" t="s">
        <v>9</v>
      </c>
      <c r="B786" t="s">
        <v>1</v>
      </c>
      <c r="C786">
        <v>2022</v>
      </c>
      <c r="D786">
        <v>2019</v>
      </c>
      <c r="E786">
        <f t="shared" si="21"/>
        <v>3.5</v>
      </c>
      <c r="F786" s="2">
        <v>8530.7999999999993</v>
      </c>
      <c r="G786" s="2">
        <f t="shared" si="22"/>
        <v>29857.799999999996</v>
      </c>
    </row>
    <row r="787" spans="1:7" hidden="1" outlineLevel="2" x14ac:dyDescent="0.25">
      <c r="A787" t="s">
        <v>9</v>
      </c>
      <c r="B787" t="s">
        <v>1</v>
      </c>
      <c r="C787">
        <v>2022</v>
      </c>
      <c r="D787">
        <v>2019</v>
      </c>
      <c r="E787">
        <f t="shared" si="21"/>
        <v>3.5</v>
      </c>
      <c r="F787" s="2">
        <v>11880.71</v>
      </c>
      <c r="G787" s="2">
        <f t="shared" si="22"/>
        <v>41582.485000000001</v>
      </c>
    </row>
    <row r="788" spans="1:7" hidden="1" outlineLevel="2" x14ac:dyDescent="0.25">
      <c r="A788" t="s">
        <v>9</v>
      </c>
      <c r="B788" t="s">
        <v>1</v>
      </c>
      <c r="C788">
        <v>2022</v>
      </c>
      <c r="D788">
        <v>2019</v>
      </c>
      <c r="E788">
        <f t="shared" si="21"/>
        <v>3.5</v>
      </c>
      <c r="F788" s="2">
        <v>12156.55</v>
      </c>
      <c r="G788" s="2">
        <f t="shared" si="22"/>
        <v>42547.924999999996</v>
      </c>
    </row>
    <row r="789" spans="1:7" hidden="1" outlineLevel="2" x14ac:dyDescent="0.25">
      <c r="A789" t="s">
        <v>9</v>
      </c>
      <c r="B789" t="s">
        <v>1</v>
      </c>
      <c r="C789">
        <v>2022</v>
      </c>
      <c r="D789">
        <v>2019</v>
      </c>
      <c r="E789">
        <f t="shared" si="21"/>
        <v>3.5</v>
      </c>
      <c r="F789" s="2">
        <v>29963.14</v>
      </c>
      <c r="G789" s="2">
        <f t="shared" si="22"/>
        <v>104870.98999999999</v>
      </c>
    </row>
    <row r="790" spans="1:7" hidden="1" outlineLevel="2" x14ac:dyDescent="0.25">
      <c r="A790" t="s">
        <v>9</v>
      </c>
      <c r="B790" t="s">
        <v>1</v>
      </c>
      <c r="C790">
        <v>2022</v>
      </c>
      <c r="D790">
        <v>2019</v>
      </c>
      <c r="E790">
        <f t="shared" si="21"/>
        <v>3.5</v>
      </c>
      <c r="F790" s="2">
        <v>62109.02</v>
      </c>
      <c r="G790" s="2">
        <f t="shared" si="22"/>
        <v>217381.56999999998</v>
      </c>
    </row>
    <row r="791" spans="1:7" hidden="1" outlineLevel="2" x14ac:dyDescent="0.25">
      <c r="A791" t="s">
        <v>9</v>
      </c>
      <c r="B791" t="s">
        <v>1</v>
      </c>
      <c r="C791">
        <v>2022</v>
      </c>
      <c r="D791">
        <v>2019</v>
      </c>
      <c r="E791">
        <f t="shared" si="21"/>
        <v>3.5</v>
      </c>
      <c r="F791" s="2">
        <v>154343.06</v>
      </c>
      <c r="G791" s="2">
        <f t="shared" si="22"/>
        <v>540200.71</v>
      </c>
    </row>
    <row r="792" spans="1:7" hidden="1" outlineLevel="2" x14ac:dyDescent="0.25">
      <c r="A792" t="s">
        <v>9</v>
      </c>
      <c r="B792" t="s">
        <v>1</v>
      </c>
      <c r="C792">
        <v>2022</v>
      </c>
      <c r="D792">
        <v>2019</v>
      </c>
      <c r="E792">
        <f t="shared" si="21"/>
        <v>3.5</v>
      </c>
      <c r="F792" s="2">
        <v>246749.64</v>
      </c>
      <c r="G792" s="2">
        <f t="shared" si="22"/>
        <v>863623.74</v>
      </c>
    </row>
    <row r="793" spans="1:7" hidden="1" outlineLevel="2" x14ac:dyDescent="0.25">
      <c r="A793" t="s">
        <v>9</v>
      </c>
      <c r="B793" t="s">
        <v>1</v>
      </c>
      <c r="C793">
        <v>2022</v>
      </c>
      <c r="D793">
        <v>2019</v>
      </c>
      <c r="E793">
        <f t="shared" si="21"/>
        <v>3.5</v>
      </c>
      <c r="F793" s="2">
        <v>631999.16</v>
      </c>
      <c r="G793" s="2">
        <f t="shared" si="22"/>
        <v>2211997.06</v>
      </c>
    </row>
    <row r="794" spans="1:7" hidden="1" outlineLevel="2" x14ac:dyDescent="0.25">
      <c r="A794" t="s">
        <v>9</v>
      </c>
      <c r="B794" t="s">
        <v>1</v>
      </c>
      <c r="C794">
        <v>2022</v>
      </c>
      <c r="D794">
        <v>2019</v>
      </c>
      <c r="E794">
        <f t="shared" si="21"/>
        <v>3.5</v>
      </c>
      <c r="F794" s="2">
        <v>1759763.11</v>
      </c>
      <c r="G794" s="2">
        <f t="shared" si="22"/>
        <v>6159170.8850000007</v>
      </c>
    </row>
    <row r="795" spans="1:7" hidden="1" outlineLevel="2" x14ac:dyDescent="0.25">
      <c r="A795" t="s">
        <v>9</v>
      </c>
      <c r="B795" t="s">
        <v>1</v>
      </c>
      <c r="C795">
        <v>2022</v>
      </c>
      <c r="D795">
        <v>2020</v>
      </c>
      <c r="E795">
        <f t="shared" si="21"/>
        <v>2.5</v>
      </c>
      <c r="F795" s="2">
        <v>1478.48</v>
      </c>
      <c r="G795" s="2">
        <f t="shared" si="22"/>
        <v>3696.2</v>
      </c>
    </row>
    <row r="796" spans="1:7" hidden="1" outlineLevel="2" x14ac:dyDescent="0.25">
      <c r="A796" t="s">
        <v>9</v>
      </c>
      <c r="B796" t="s">
        <v>1</v>
      </c>
      <c r="C796">
        <v>2022</v>
      </c>
      <c r="D796">
        <v>2020</v>
      </c>
      <c r="E796">
        <f t="shared" ref="E796:E860" si="23">+C796-D796+0.5</f>
        <v>2.5</v>
      </c>
      <c r="F796" s="2">
        <v>2420.46</v>
      </c>
      <c r="G796" s="2">
        <f t="shared" si="22"/>
        <v>6051.15</v>
      </c>
    </row>
    <row r="797" spans="1:7" hidden="1" outlineLevel="2" x14ac:dyDescent="0.25">
      <c r="A797" t="s">
        <v>9</v>
      </c>
      <c r="B797" t="s">
        <v>1</v>
      </c>
      <c r="C797">
        <v>2022</v>
      </c>
      <c r="D797">
        <v>2020</v>
      </c>
      <c r="E797">
        <f t="shared" si="23"/>
        <v>2.5</v>
      </c>
      <c r="F797" s="2">
        <v>5868.8</v>
      </c>
      <c r="G797" s="2">
        <f t="shared" si="22"/>
        <v>14672</v>
      </c>
    </row>
    <row r="798" spans="1:7" hidden="1" outlineLevel="2" x14ac:dyDescent="0.25">
      <c r="A798" t="s">
        <v>9</v>
      </c>
      <c r="B798" t="s">
        <v>1</v>
      </c>
      <c r="C798">
        <v>2022</v>
      </c>
      <c r="D798">
        <v>2020</v>
      </c>
      <c r="E798">
        <f t="shared" si="23"/>
        <v>2.5</v>
      </c>
      <c r="F798" s="2">
        <v>107972.71</v>
      </c>
      <c r="G798" s="2">
        <f t="shared" si="22"/>
        <v>269931.77500000002</v>
      </c>
    </row>
    <row r="799" spans="1:7" hidden="1" outlineLevel="2" x14ac:dyDescent="0.25">
      <c r="A799" t="s">
        <v>9</v>
      </c>
      <c r="B799" t="s">
        <v>1</v>
      </c>
      <c r="C799">
        <v>2022</v>
      </c>
      <c r="D799">
        <v>2020</v>
      </c>
      <c r="E799">
        <f t="shared" si="23"/>
        <v>2.5</v>
      </c>
      <c r="F799" s="2">
        <v>139552.42000000001</v>
      </c>
      <c r="G799" s="2">
        <f t="shared" si="22"/>
        <v>348881.05000000005</v>
      </c>
    </row>
    <row r="800" spans="1:7" hidden="1" outlineLevel="2" x14ac:dyDescent="0.25">
      <c r="A800" t="s">
        <v>9</v>
      </c>
      <c r="B800" t="s">
        <v>1</v>
      </c>
      <c r="C800">
        <v>2022</v>
      </c>
      <c r="D800">
        <v>2020</v>
      </c>
      <c r="E800">
        <f t="shared" si="23"/>
        <v>2.5</v>
      </c>
      <c r="F800" s="2">
        <v>203978.94</v>
      </c>
      <c r="G800" s="2">
        <f t="shared" si="22"/>
        <v>509947.35</v>
      </c>
    </row>
    <row r="801" spans="1:7" hidden="1" outlineLevel="2" x14ac:dyDescent="0.25">
      <c r="A801" t="s">
        <v>9</v>
      </c>
      <c r="B801" t="s">
        <v>1</v>
      </c>
      <c r="C801">
        <v>2022</v>
      </c>
      <c r="D801">
        <v>2020</v>
      </c>
      <c r="E801">
        <f t="shared" si="23"/>
        <v>2.5</v>
      </c>
      <c r="F801" s="2">
        <v>224869.78</v>
      </c>
      <c r="G801" s="2">
        <f t="shared" si="22"/>
        <v>562174.44999999995</v>
      </c>
    </row>
    <row r="802" spans="1:7" hidden="1" outlineLevel="2" x14ac:dyDescent="0.25">
      <c r="A802" t="s">
        <v>9</v>
      </c>
      <c r="B802" t="s">
        <v>1</v>
      </c>
      <c r="C802">
        <v>2022</v>
      </c>
      <c r="D802">
        <v>2020</v>
      </c>
      <c r="E802">
        <f t="shared" si="23"/>
        <v>2.5</v>
      </c>
      <c r="F802" s="2">
        <v>483312.88</v>
      </c>
      <c r="G802" s="2">
        <f t="shared" si="22"/>
        <v>1208282.2</v>
      </c>
    </row>
    <row r="803" spans="1:7" hidden="1" outlineLevel="2" x14ac:dyDescent="0.25">
      <c r="A803" t="s">
        <v>9</v>
      </c>
      <c r="B803" t="s">
        <v>1</v>
      </c>
      <c r="C803">
        <v>2022</v>
      </c>
      <c r="D803">
        <v>2020</v>
      </c>
      <c r="E803">
        <f t="shared" si="23"/>
        <v>2.5</v>
      </c>
      <c r="F803" s="2">
        <v>512265.32</v>
      </c>
      <c r="G803" s="2">
        <f t="shared" si="22"/>
        <v>1280663.3</v>
      </c>
    </row>
    <row r="804" spans="1:7" hidden="1" outlineLevel="2" x14ac:dyDescent="0.25">
      <c r="A804" t="s">
        <v>9</v>
      </c>
      <c r="B804" t="s">
        <v>1</v>
      </c>
      <c r="C804">
        <v>2022</v>
      </c>
      <c r="D804">
        <v>2020</v>
      </c>
      <c r="E804">
        <f t="shared" si="23"/>
        <v>2.5</v>
      </c>
      <c r="F804" s="2">
        <v>519953.66</v>
      </c>
      <c r="G804" s="2">
        <f t="shared" si="22"/>
        <v>1299884.1499999999</v>
      </c>
    </row>
    <row r="805" spans="1:7" hidden="1" outlineLevel="2" x14ac:dyDescent="0.25">
      <c r="A805" t="s">
        <v>9</v>
      </c>
      <c r="B805" t="s">
        <v>1</v>
      </c>
      <c r="C805">
        <v>2022</v>
      </c>
      <c r="D805">
        <v>2021</v>
      </c>
      <c r="E805">
        <f t="shared" si="23"/>
        <v>1.5</v>
      </c>
      <c r="F805" s="2">
        <v>5387.24</v>
      </c>
      <c r="G805" s="2">
        <f t="shared" si="22"/>
        <v>8080.86</v>
      </c>
    </row>
    <row r="806" spans="1:7" hidden="1" outlineLevel="2" x14ac:dyDescent="0.25">
      <c r="A806" t="s">
        <v>9</v>
      </c>
      <c r="B806" t="s">
        <v>1</v>
      </c>
      <c r="C806">
        <v>2022</v>
      </c>
      <c r="D806">
        <v>2021</v>
      </c>
      <c r="E806">
        <f t="shared" si="23"/>
        <v>1.5</v>
      </c>
      <c r="F806" s="2">
        <v>8321.48</v>
      </c>
      <c r="G806" s="2">
        <f t="shared" si="22"/>
        <v>12482.22</v>
      </c>
    </row>
    <row r="807" spans="1:7" hidden="1" outlineLevel="2" x14ac:dyDescent="0.25">
      <c r="A807" t="s">
        <v>9</v>
      </c>
      <c r="B807" t="s">
        <v>1</v>
      </c>
      <c r="C807">
        <v>2022</v>
      </c>
      <c r="D807">
        <v>2021</v>
      </c>
      <c r="E807">
        <f t="shared" si="23"/>
        <v>1.5</v>
      </c>
      <c r="F807" s="2">
        <v>14738.54</v>
      </c>
      <c r="G807" s="2">
        <f t="shared" si="22"/>
        <v>22107.81</v>
      </c>
    </row>
    <row r="808" spans="1:7" hidden="1" outlineLevel="2" x14ac:dyDescent="0.25">
      <c r="A808" t="s">
        <v>9</v>
      </c>
      <c r="B808" t="s">
        <v>1</v>
      </c>
      <c r="C808">
        <v>2022</v>
      </c>
      <c r="D808">
        <v>2021</v>
      </c>
      <c r="E808">
        <f t="shared" si="23"/>
        <v>1.5</v>
      </c>
      <c r="F808" s="2">
        <v>18097.330000000002</v>
      </c>
      <c r="G808" s="2">
        <f t="shared" si="22"/>
        <v>27145.995000000003</v>
      </c>
    </row>
    <row r="809" spans="1:7" hidden="1" outlineLevel="2" x14ac:dyDescent="0.25">
      <c r="A809" t="s">
        <v>9</v>
      </c>
      <c r="B809" t="s">
        <v>1</v>
      </c>
      <c r="C809">
        <v>2022</v>
      </c>
      <c r="D809">
        <v>2021</v>
      </c>
      <c r="E809">
        <f t="shared" si="23"/>
        <v>1.5</v>
      </c>
      <c r="F809" s="2">
        <v>18422.599999999999</v>
      </c>
      <c r="G809" s="2">
        <f t="shared" si="22"/>
        <v>27633.899999999998</v>
      </c>
    </row>
    <row r="810" spans="1:7" hidden="1" outlineLevel="2" x14ac:dyDescent="0.25">
      <c r="A810" t="s">
        <v>9</v>
      </c>
      <c r="B810" t="s">
        <v>1</v>
      </c>
      <c r="C810">
        <v>2022</v>
      </c>
      <c r="D810">
        <v>2021</v>
      </c>
      <c r="E810">
        <f t="shared" si="23"/>
        <v>1.5</v>
      </c>
      <c r="F810" s="2">
        <v>23743.67</v>
      </c>
      <c r="G810" s="2">
        <f t="shared" si="22"/>
        <v>35615.504999999997</v>
      </c>
    </row>
    <row r="811" spans="1:7" hidden="1" outlineLevel="2" x14ac:dyDescent="0.25">
      <c r="A811" t="s">
        <v>9</v>
      </c>
      <c r="B811" t="s">
        <v>1</v>
      </c>
      <c r="C811">
        <v>2022</v>
      </c>
      <c r="D811">
        <v>2021</v>
      </c>
      <c r="E811">
        <f t="shared" si="23"/>
        <v>1.5</v>
      </c>
      <c r="F811" s="2">
        <v>65469.98</v>
      </c>
      <c r="G811" s="2">
        <f t="shared" si="22"/>
        <v>98204.97</v>
      </c>
    </row>
    <row r="812" spans="1:7" hidden="1" outlineLevel="2" x14ac:dyDescent="0.25">
      <c r="A812" t="s">
        <v>9</v>
      </c>
      <c r="B812" t="s">
        <v>1</v>
      </c>
      <c r="C812">
        <v>2022</v>
      </c>
      <c r="D812">
        <v>2021</v>
      </c>
      <c r="E812">
        <f t="shared" si="23"/>
        <v>1.5</v>
      </c>
      <c r="F812" s="2">
        <v>129054.45</v>
      </c>
      <c r="G812" s="2">
        <f t="shared" si="22"/>
        <v>193581.67499999999</v>
      </c>
    </row>
    <row r="813" spans="1:7" hidden="1" outlineLevel="2" x14ac:dyDescent="0.25">
      <c r="A813" t="s">
        <v>9</v>
      </c>
      <c r="B813" t="s">
        <v>1</v>
      </c>
      <c r="C813">
        <v>2022</v>
      </c>
      <c r="D813">
        <v>2021</v>
      </c>
      <c r="E813">
        <f t="shared" si="23"/>
        <v>1.5</v>
      </c>
      <c r="F813" s="2">
        <v>163847.06</v>
      </c>
      <c r="G813" s="2">
        <f t="shared" si="22"/>
        <v>245770.59</v>
      </c>
    </row>
    <row r="814" spans="1:7" hidden="1" outlineLevel="2" x14ac:dyDescent="0.25">
      <c r="A814" t="s">
        <v>9</v>
      </c>
      <c r="B814" t="s">
        <v>1</v>
      </c>
      <c r="C814">
        <v>2022</v>
      </c>
      <c r="D814">
        <v>2021</v>
      </c>
      <c r="E814">
        <f t="shared" si="23"/>
        <v>1.5</v>
      </c>
      <c r="F814" s="2">
        <v>440594.03</v>
      </c>
      <c r="G814" s="2">
        <f t="shared" si="22"/>
        <v>660891.04500000004</v>
      </c>
    </row>
    <row r="815" spans="1:7" hidden="1" outlineLevel="2" x14ac:dyDescent="0.25">
      <c r="A815" t="s">
        <v>9</v>
      </c>
      <c r="B815" t="s">
        <v>1</v>
      </c>
      <c r="C815">
        <v>2022</v>
      </c>
      <c r="D815">
        <v>2021</v>
      </c>
      <c r="E815">
        <f t="shared" si="23"/>
        <v>1.5</v>
      </c>
      <c r="F815" s="2">
        <v>474912.39</v>
      </c>
      <c r="G815" s="2">
        <f t="shared" si="22"/>
        <v>712368.58499999996</v>
      </c>
    </row>
    <row r="816" spans="1:7" hidden="1" outlineLevel="2" x14ac:dyDescent="0.25">
      <c r="A816" t="s">
        <v>9</v>
      </c>
      <c r="B816" t="s">
        <v>1</v>
      </c>
      <c r="C816">
        <v>2022</v>
      </c>
      <c r="D816">
        <v>2021</v>
      </c>
      <c r="E816">
        <f t="shared" si="23"/>
        <v>1.5</v>
      </c>
      <c r="F816" s="2">
        <v>516532.84</v>
      </c>
      <c r="G816" s="2">
        <f t="shared" si="22"/>
        <v>774799.26</v>
      </c>
    </row>
    <row r="817" spans="1:8" hidden="1" outlineLevel="2" x14ac:dyDescent="0.25">
      <c r="A817" t="s">
        <v>9</v>
      </c>
      <c r="B817" t="s">
        <v>1</v>
      </c>
      <c r="C817">
        <v>2022</v>
      </c>
      <c r="D817">
        <v>2022</v>
      </c>
      <c r="E817">
        <f t="shared" si="23"/>
        <v>0.5</v>
      </c>
      <c r="F817" s="2">
        <v>4218.5</v>
      </c>
      <c r="G817" s="2">
        <f t="shared" si="22"/>
        <v>2109.25</v>
      </c>
    </row>
    <row r="818" spans="1:8" hidden="1" outlineLevel="2" x14ac:dyDescent="0.25">
      <c r="A818" t="s">
        <v>9</v>
      </c>
      <c r="B818" t="s">
        <v>1</v>
      </c>
      <c r="C818">
        <v>2022</v>
      </c>
      <c r="D818">
        <v>2022</v>
      </c>
      <c r="E818">
        <f t="shared" si="23"/>
        <v>0.5</v>
      </c>
      <c r="F818" s="2">
        <v>11468.99</v>
      </c>
      <c r="G818" s="2">
        <f t="shared" si="22"/>
        <v>5734.4949999999999</v>
      </c>
    </row>
    <row r="819" spans="1:8" hidden="1" outlineLevel="2" x14ac:dyDescent="0.25">
      <c r="A819" t="s">
        <v>9</v>
      </c>
      <c r="B819" t="s">
        <v>1</v>
      </c>
      <c r="C819">
        <v>2022</v>
      </c>
      <c r="D819">
        <v>2022</v>
      </c>
      <c r="E819">
        <f t="shared" si="23"/>
        <v>0.5</v>
      </c>
      <c r="F819" s="2">
        <v>14514.64</v>
      </c>
      <c r="G819" s="2">
        <f t="shared" si="22"/>
        <v>7257.32</v>
      </c>
    </row>
    <row r="820" spans="1:8" hidden="1" outlineLevel="2" x14ac:dyDescent="0.25">
      <c r="A820" t="s">
        <v>9</v>
      </c>
      <c r="B820" t="s">
        <v>1</v>
      </c>
      <c r="C820">
        <v>2022</v>
      </c>
      <c r="D820">
        <v>2022</v>
      </c>
      <c r="E820">
        <f t="shared" si="23"/>
        <v>0.5</v>
      </c>
      <c r="F820" s="2">
        <v>29868.38</v>
      </c>
      <c r="G820" s="2">
        <f t="shared" si="22"/>
        <v>14934.19</v>
      </c>
    </row>
    <row r="821" spans="1:8" hidden="1" outlineLevel="2" x14ac:dyDescent="0.25">
      <c r="A821" t="s">
        <v>9</v>
      </c>
      <c r="B821" t="s">
        <v>1</v>
      </c>
      <c r="C821">
        <v>2022</v>
      </c>
      <c r="D821">
        <v>2022</v>
      </c>
      <c r="E821">
        <f t="shared" si="23"/>
        <v>0.5</v>
      </c>
      <c r="F821" s="2">
        <v>127877.97</v>
      </c>
      <c r="G821" s="2">
        <f t="shared" si="22"/>
        <v>63938.985000000001</v>
      </c>
    </row>
    <row r="822" spans="1:8" hidden="1" outlineLevel="2" x14ac:dyDescent="0.25">
      <c r="A822" t="s">
        <v>9</v>
      </c>
      <c r="B822" t="s">
        <v>1</v>
      </c>
      <c r="C822">
        <v>2022</v>
      </c>
      <c r="D822">
        <v>2022</v>
      </c>
      <c r="E822">
        <f t="shared" si="23"/>
        <v>0.5</v>
      </c>
      <c r="F822" s="2">
        <v>191327.39</v>
      </c>
      <c r="G822" s="2">
        <f t="shared" ref="G822:G886" si="24">+E822*F822</f>
        <v>95663.695000000007</v>
      </c>
    </row>
    <row r="823" spans="1:8" hidden="1" outlineLevel="2" x14ac:dyDescent="0.25">
      <c r="A823" t="s">
        <v>9</v>
      </c>
      <c r="B823" t="s">
        <v>1</v>
      </c>
      <c r="C823">
        <v>2022</v>
      </c>
      <c r="D823">
        <v>2022</v>
      </c>
      <c r="E823">
        <f t="shared" si="23"/>
        <v>0.5</v>
      </c>
      <c r="F823" s="2">
        <v>207542.41</v>
      </c>
      <c r="G823" s="2">
        <f t="shared" si="24"/>
        <v>103771.205</v>
      </c>
    </row>
    <row r="824" spans="1:8" hidden="1" outlineLevel="2" x14ac:dyDescent="0.25">
      <c r="A824" t="s">
        <v>9</v>
      </c>
      <c r="B824" t="s">
        <v>1</v>
      </c>
      <c r="C824">
        <v>2022</v>
      </c>
      <c r="D824">
        <v>2022</v>
      </c>
      <c r="E824">
        <f t="shared" si="23"/>
        <v>0.5</v>
      </c>
      <c r="F824" s="2">
        <v>242858.77</v>
      </c>
      <c r="G824" s="2">
        <f t="shared" si="24"/>
        <v>121429.38499999999</v>
      </c>
    </row>
    <row r="825" spans="1:8" hidden="1" outlineLevel="2" x14ac:dyDescent="0.25">
      <c r="A825" t="s">
        <v>9</v>
      </c>
      <c r="B825" t="s">
        <v>1</v>
      </c>
      <c r="C825">
        <v>2022</v>
      </c>
      <c r="D825">
        <v>2022</v>
      </c>
      <c r="E825">
        <f t="shared" si="23"/>
        <v>0.5</v>
      </c>
      <c r="F825" s="2">
        <v>300258.96000000002</v>
      </c>
      <c r="G825" s="2">
        <f t="shared" si="24"/>
        <v>150129.48000000001</v>
      </c>
    </row>
    <row r="826" spans="1:8" hidden="1" outlineLevel="2" x14ac:dyDescent="0.25">
      <c r="A826" t="s">
        <v>9</v>
      </c>
      <c r="B826" t="s">
        <v>1</v>
      </c>
      <c r="C826">
        <v>2022</v>
      </c>
      <c r="D826">
        <v>2022</v>
      </c>
      <c r="E826">
        <f t="shared" si="23"/>
        <v>0.5</v>
      </c>
      <c r="F826" s="2">
        <v>345312.81</v>
      </c>
      <c r="G826" s="2">
        <f t="shared" si="24"/>
        <v>172656.405</v>
      </c>
    </row>
    <row r="827" spans="1:8" hidden="1" outlineLevel="2" x14ac:dyDescent="0.25">
      <c r="A827" t="s">
        <v>9</v>
      </c>
      <c r="B827" t="s">
        <v>1</v>
      </c>
      <c r="C827">
        <v>2022</v>
      </c>
      <c r="D827">
        <v>2022</v>
      </c>
      <c r="E827">
        <f t="shared" si="23"/>
        <v>0.5</v>
      </c>
      <c r="F827" s="2">
        <v>476671.95</v>
      </c>
      <c r="G827" s="2">
        <f t="shared" si="24"/>
        <v>238335.97500000001</v>
      </c>
    </row>
    <row r="828" spans="1:8" hidden="1" outlineLevel="2" x14ac:dyDescent="0.25">
      <c r="A828" t="s">
        <v>9</v>
      </c>
      <c r="B828" t="s">
        <v>1</v>
      </c>
      <c r="C828">
        <v>2022</v>
      </c>
      <c r="D828">
        <v>2022</v>
      </c>
      <c r="E828">
        <f t="shared" si="23"/>
        <v>0.5</v>
      </c>
      <c r="F828" s="2">
        <v>849322.39</v>
      </c>
      <c r="G828" s="2">
        <f t="shared" si="24"/>
        <v>424661.19500000001</v>
      </c>
    </row>
    <row r="829" spans="1:8" outlineLevel="1" collapsed="1" x14ac:dyDescent="0.25">
      <c r="A829" s="1" t="s">
        <v>27</v>
      </c>
      <c r="F829" s="2">
        <f>SUBTOTAL(9,F666:F828)</f>
        <v>19015865.800000008</v>
      </c>
      <c r="G829" s="2">
        <f>SUBTOTAL(9,G666:G828)</f>
        <v>85403650.340000018</v>
      </c>
      <c r="H829" s="3">
        <f>+G829/F829</f>
        <v>4.491178641994833</v>
      </c>
    </row>
    <row r="830" spans="1:8" hidden="1" outlineLevel="2" x14ac:dyDescent="0.25">
      <c r="A830" t="s">
        <v>7</v>
      </c>
      <c r="B830" t="s">
        <v>1</v>
      </c>
      <c r="C830">
        <v>2022</v>
      </c>
      <c r="D830">
        <v>2000</v>
      </c>
      <c r="E830">
        <f t="shared" si="23"/>
        <v>22.5</v>
      </c>
      <c r="F830" s="2">
        <v>7158.97</v>
      </c>
      <c r="G830" s="2">
        <f t="shared" si="24"/>
        <v>161076.82500000001</v>
      </c>
    </row>
    <row r="831" spans="1:8" hidden="1" outlineLevel="2" x14ac:dyDescent="0.25">
      <c r="A831" t="s">
        <v>7</v>
      </c>
      <c r="B831" t="s">
        <v>1</v>
      </c>
      <c r="C831">
        <v>2022</v>
      </c>
      <c r="D831">
        <v>2000</v>
      </c>
      <c r="E831">
        <f t="shared" si="23"/>
        <v>22.5</v>
      </c>
      <c r="F831" s="2">
        <v>10222.049999999999</v>
      </c>
      <c r="G831" s="2">
        <f t="shared" si="24"/>
        <v>229996.12499999997</v>
      </c>
    </row>
    <row r="832" spans="1:8" hidden="1" outlineLevel="2" x14ac:dyDescent="0.25">
      <c r="A832" t="s">
        <v>7</v>
      </c>
      <c r="B832" t="s">
        <v>1</v>
      </c>
      <c r="C832">
        <v>2022</v>
      </c>
      <c r="D832">
        <v>2000</v>
      </c>
      <c r="E832">
        <f t="shared" si="23"/>
        <v>22.5</v>
      </c>
      <c r="F832" s="2">
        <v>186443.93</v>
      </c>
      <c r="G832" s="2">
        <f t="shared" si="24"/>
        <v>4194988.4249999998</v>
      </c>
    </row>
    <row r="833" spans="1:7" hidden="1" outlineLevel="2" x14ac:dyDescent="0.25">
      <c r="A833" t="s">
        <v>7</v>
      </c>
      <c r="B833" t="s">
        <v>1</v>
      </c>
      <c r="C833">
        <v>2022</v>
      </c>
      <c r="D833">
        <v>2000</v>
      </c>
      <c r="E833">
        <f t="shared" si="23"/>
        <v>22.5</v>
      </c>
      <c r="F833" s="2">
        <v>588094.62</v>
      </c>
      <c r="G833" s="2">
        <f t="shared" si="24"/>
        <v>13232128.949999999</v>
      </c>
    </row>
    <row r="834" spans="1:7" hidden="1" outlineLevel="2" x14ac:dyDescent="0.25">
      <c r="A834" t="s">
        <v>7</v>
      </c>
      <c r="B834" t="s">
        <v>1</v>
      </c>
      <c r="C834">
        <v>2022</v>
      </c>
      <c r="D834">
        <v>2001</v>
      </c>
      <c r="E834">
        <f t="shared" si="23"/>
        <v>21.5</v>
      </c>
      <c r="F834" s="2">
        <v>39656.879999999997</v>
      </c>
      <c r="G834" s="2">
        <f t="shared" si="24"/>
        <v>852622.91999999993</v>
      </c>
    </row>
    <row r="835" spans="1:7" hidden="1" outlineLevel="2" x14ac:dyDescent="0.25">
      <c r="A835" t="s">
        <v>7</v>
      </c>
      <c r="B835" t="s">
        <v>1</v>
      </c>
      <c r="C835">
        <v>2022</v>
      </c>
      <c r="D835">
        <v>2002</v>
      </c>
      <c r="E835">
        <f t="shared" si="23"/>
        <v>20.5</v>
      </c>
      <c r="F835" s="2">
        <v>7930.4</v>
      </c>
      <c r="G835" s="2">
        <f t="shared" si="24"/>
        <v>162573.19999999998</v>
      </c>
    </row>
    <row r="836" spans="1:7" hidden="1" outlineLevel="2" x14ac:dyDescent="0.25">
      <c r="A836" t="s">
        <v>7</v>
      </c>
      <c r="B836" t="s">
        <v>1</v>
      </c>
      <c r="C836">
        <v>2022</v>
      </c>
      <c r="D836">
        <v>2002</v>
      </c>
      <c r="E836">
        <f t="shared" si="23"/>
        <v>20.5</v>
      </c>
      <c r="F836" s="2">
        <v>10332.959999999999</v>
      </c>
      <c r="G836" s="2">
        <f t="shared" si="24"/>
        <v>211825.68</v>
      </c>
    </row>
    <row r="837" spans="1:7" hidden="1" outlineLevel="2" x14ac:dyDescent="0.25">
      <c r="A837" t="s">
        <v>7</v>
      </c>
      <c r="B837" t="s">
        <v>1</v>
      </c>
      <c r="C837">
        <v>2022</v>
      </c>
      <c r="D837">
        <v>2002</v>
      </c>
      <c r="E837">
        <f t="shared" si="23"/>
        <v>20.5</v>
      </c>
      <c r="F837" s="2">
        <v>27799.05</v>
      </c>
      <c r="G837" s="2">
        <f t="shared" si="24"/>
        <v>569880.52500000002</v>
      </c>
    </row>
    <row r="838" spans="1:7" hidden="1" outlineLevel="2" x14ac:dyDescent="0.25">
      <c r="A838" t="s">
        <v>7</v>
      </c>
      <c r="B838" t="s">
        <v>1</v>
      </c>
      <c r="C838">
        <v>2022</v>
      </c>
      <c r="D838">
        <v>2002</v>
      </c>
      <c r="E838">
        <f t="shared" si="23"/>
        <v>20.5</v>
      </c>
      <c r="F838" s="2">
        <v>75732.78</v>
      </c>
      <c r="G838" s="2">
        <f t="shared" si="24"/>
        <v>1552521.99</v>
      </c>
    </row>
    <row r="839" spans="1:7" hidden="1" outlineLevel="2" x14ac:dyDescent="0.25">
      <c r="A839" t="s">
        <v>7</v>
      </c>
      <c r="B839" t="s">
        <v>1</v>
      </c>
      <c r="C839">
        <v>2022</v>
      </c>
      <c r="D839">
        <v>2002</v>
      </c>
      <c r="E839">
        <f t="shared" si="23"/>
        <v>20.5</v>
      </c>
      <c r="F839" s="2">
        <v>139361.71</v>
      </c>
      <c r="G839" s="2">
        <f t="shared" si="24"/>
        <v>2856915.0549999997</v>
      </c>
    </row>
    <row r="840" spans="1:7" hidden="1" outlineLevel="2" x14ac:dyDescent="0.25">
      <c r="A840" t="s">
        <v>7</v>
      </c>
      <c r="B840" t="s">
        <v>1</v>
      </c>
      <c r="C840">
        <v>2022</v>
      </c>
      <c r="D840">
        <v>2002</v>
      </c>
      <c r="E840">
        <f t="shared" si="23"/>
        <v>20.5</v>
      </c>
      <c r="F840" s="2">
        <v>344858.05</v>
      </c>
      <c r="G840" s="2">
        <f t="shared" si="24"/>
        <v>7069590.0249999994</v>
      </c>
    </row>
    <row r="841" spans="1:7" hidden="1" outlineLevel="2" x14ac:dyDescent="0.25">
      <c r="A841" t="s">
        <v>7</v>
      </c>
      <c r="B841" t="s">
        <v>1</v>
      </c>
      <c r="C841">
        <v>2022</v>
      </c>
      <c r="D841">
        <v>2002</v>
      </c>
      <c r="E841">
        <f t="shared" si="23"/>
        <v>20.5</v>
      </c>
      <c r="F841" s="2">
        <v>1633417.2</v>
      </c>
      <c r="G841" s="2">
        <f t="shared" si="24"/>
        <v>33485052.599999998</v>
      </c>
    </row>
    <row r="842" spans="1:7" hidden="1" outlineLevel="2" x14ac:dyDescent="0.25">
      <c r="A842" t="s">
        <v>7</v>
      </c>
      <c r="B842" t="s">
        <v>1</v>
      </c>
      <c r="C842">
        <v>2022</v>
      </c>
      <c r="D842">
        <v>2003</v>
      </c>
      <c r="E842">
        <f t="shared" si="23"/>
        <v>19.5</v>
      </c>
      <c r="F842" s="2">
        <v>886.94</v>
      </c>
      <c r="G842" s="2">
        <f t="shared" si="24"/>
        <v>17295.330000000002</v>
      </c>
    </row>
    <row r="843" spans="1:7" hidden="1" outlineLevel="2" x14ac:dyDescent="0.25">
      <c r="A843" t="s">
        <v>7</v>
      </c>
      <c r="B843" t="s">
        <v>1</v>
      </c>
      <c r="C843">
        <v>2022</v>
      </c>
      <c r="D843">
        <v>2003</v>
      </c>
      <c r="E843">
        <f t="shared" si="23"/>
        <v>19.5</v>
      </c>
      <c r="F843" s="2">
        <v>1566.09</v>
      </c>
      <c r="G843" s="2">
        <f t="shared" si="24"/>
        <v>30538.754999999997</v>
      </c>
    </row>
    <row r="844" spans="1:7" hidden="1" outlineLevel="2" x14ac:dyDescent="0.25">
      <c r="A844" t="s">
        <v>7</v>
      </c>
      <c r="B844" t="s">
        <v>1</v>
      </c>
      <c r="C844">
        <v>2022</v>
      </c>
      <c r="D844">
        <v>2003</v>
      </c>
      <c r="E844">
        <f t="shared" si="23"/>
        <v>19.5</v>
      </c>
      <c r="F844" s="2">
        <v>15186.51</v>
      </c>
      <c r="G844" s="2">
        <f t="shared" si="24"/>
        <v>296136.94500000001</v>
      </c>
    </row>
    <row r="845" spans="1:7" hidden="1" outlineLevel="2" x14ac:dyDescent="0.25">
      <c r="A845" t="s">
        <v>7</v>
      </c>
      <c r="B845" t="s">
        <v>1</v>
      </c>
      <c r="C845">
        <v>2022</v>
      </c>
      <c r="D845">
        <v>2003</v>
      </c>
      <c r="E845">
        <f t="shared" si="23"/>
        <v>19.5</v>
      </c>
      <c r="F845" s="2">
        <v>15251.35</v>
      </c>
      <c r="G845" s="2">
        <f t="shared" si="24"/>
        <v>297401.32500000001</v>
      </c>
    </row>
    <row r="846" spans="1:7" hidden="1" outlineLevel="2" x14ac:dyDescent="0.25">
      <c r="A846" t="s">
        <v>7</v>
      </c>
      <c r="B846" t="s">
        <v>1</v>
      </c>
      <c r="C846">
        <v>2022</v>
      </c>
      <c r="D846">
        <v>2003</v>
      </c>
      <c r="E846">
        <f t="shared" si="23"/>
        <v>19.5</v>
      </c>
      <c r="F846" s="2">
        <v>17151.77</v>
      </c>
      <c r="G846" s="2">
        <f t="shared" si="24"/>
        <v>334459.51500000001</v>
      </c>
    </row>
    <row r="847" spans="1:7" hidden="1" outlineLevel="2" x14ac:dyDescent="0.25">
      <c r="A847" t="s">
        <v>7</v>
      </c>
      <c r="B847" t="s">
        <v>1</v>
      </c>
      <c r="C847">
        <v>2022</v>
      </c>
      <c r="D847">
        <v>2003</v>
      </c>
      <c r="E847">
        <f t="shared" si="23"/>
        <v>19.5</v>
      </c>
      <c r="F847" s="2">
        <v>18713.990000000002</v>
      </c>
      <c r="G847" s="2">
        <f t="shared" si="24"/>
        <v>364922.80500000005</v>
      </c>
    </row>
    <row r="848" spans="1:7" hidden="1" outlineLevel="2" x14ac:dyDescent="0.25">
      <c r="A848" t="s">
        <v>7</v>
      </c>
      <c r="B848" t="s">
        <v>1</v>
      </c>
      <c r="C848">
        <v>2022</v>
      </c>
      <c r="D848">
        <v>2003</v>
      </c>
      <c r="E848">
        <f t="shared" si="23"/>
        <v>19.5</v>
      </c>
      <c r="F848" s="2">
        <v>489431.89</v>
      </c>
      <c r="G848" s="2">
        <f t="shared" si="24"/>
        <v>9543921.8550000004</v>
      </c>
    </row>
    <row r="849" spans="1:7" hidden="1" outlineLevel="2" x14ac:dyDescent="0.25">
      <c r="A849" t="s">
        <v>7</v>
      </c>
      <c r="B849" t="s">
        <v>1</v>
      </c>
      <c r="C849">
        <v>2022</v>
      </c>
      <c r="D849">
        <v>2004</v>
      </c>
      <c r="E849">
        <f t="shared" si="23"/>
        <v>18.5</v>
      </c>
      <c r="F849" s="2">
        <v>534.08000000000004</v>
      </c>
      <c r="G849" s="2">
        <f t="shared" si="24"/>
        <v>9880.4800000000014</v>
      </c>
    </row>
    <row r="850" spans="1:7" hidden="1" outlineLevel="2" x14ac:dyDescent="0.25">
      <c r="A850" t="s">
        <v>7</v>
      </c>
      <c r="B850" t="s">
        <v>1</v>
      </c>
      <c r="C850">
        <v>2022</v>
      </c>
      <c r="D850">
        <v>2004</v>
      </c>
      <c r="E850">
        <f t="shared" si="23"/>
        <v>18.5</v>
      </c>
      <c r="F850" s="2">
        <v>2124.92</v>
      </c>
      <c r="G850" s="2">
        <f t="shared" si="24"/>
        <v>39311.020000000004</v>
      </c>
    </row>
    <row r="851" spans="1:7" hidden="1" outlineLevel="2" x14ac:dyDescent="0.25">
      <c r="A851" t="s">
        <v>7</v>
      </c>
      <c r="B851" t="s">
        <v>1</v>
      </c>
      <c r="C851">
        <v>2022</v>
      </c>
      <c r="D851">
        <v>2004</v>
      </c>
      <c r="E851">
        <f t="shared" si="23"/>
        <v>18.5</v>
      </c>
      <c r="F851" s="2">
        <v>13087.88</v>
      </c>
      <c r="G851" s="2">
        <f t="shared" si="24"/>
        <v>242125.78</v>
      </c>
    </row>
    <row r="852" spans="1:7" hidden="1" outlineLevel="2" x14ac:dyDescent="0.25">
      <c r="A852" t="s">
        <v>7</v>
      </c>
      <c r="B852" t="s">
        <v>1</v>
      </c>
      <c r="C852">
        <v>2022</v>
      </c>
      <c r="D852">
        <v>2004</v>
      </c>
      <c r="E852">
        <f t="shared" si="23"/>
        <v>18.5</v>
      </c>
      <c r="F852" s="2">
        <v>26595.51</v>
      </c>
      <c r="G852" s="2">
        <f t="shared" si="24"/>
        <v>492016.935</v>
      </c>
    </row>
    <row r="853" spans="1:7" hidden="1" outlineLevel="2" x14ac:dyDescent="0.25">
      <c r="A853" t="s">
        <v>7</v>
      </c>
      <c r="B853" t="s">
        <v>1</v>
      </c>
      <c r="C853">
        <v>2022</v>
      </c>
      <c r="D853">
        <v>2004</v>
      </c>
      <c r="E853">
        <f t="shared" si="23"/>
        <v>18.5</v>
      </c>
      <c r="F853" s="2">
        <v>77331.16</v>
      </c>
      <c r="G853" s="2">
        <f t="shared" si="24"/>
        <v>1430626.46</v>
      </c>
    </row>
    <row r="854" spans="1:7" hidden="1" outlineLevel="2" x14ac:dyDescent="0.25">
      <c r="A854" t="s">
        <v>7</v>
      </c>
      <c r="B854" t="s">
        <v>1</v>
      </c>
      <c r="C854">
        <v>2022</v>
      </c>
      <c r="D854">
        <v>2004</v>
      </c>
      <c r="E854">
        <f t="shared" si="23"/>
        <v>18.5</v>
      </c>
      <c r="F854" s="2">
        <v>247030.57</v>
      </c>
      <c r="G854" s="2">
        <f t="shared" si="24"/>
        <v>4570065.5449999999</v>
      </c>
    </row>
    <row r="855" spans="1:7" hidden="1" outlineLevel="2" x14ac:dyDescent="0.25">
      <c r="A855" t="s">
        <v>7</v>
      </c>
      <c r="B855" t="s">
        <v>1</v>
      </c>
      <c r="C855">
        <v>2022</v>
      </c>
      <c r="D855">
        <v>2005</v>
      </c>
      <c r="E855">
        <f t="shared" si="23"/>
        <v>17.5</v>
      </c>
      <c r="F855" s="2">
        <v>2176.46</v>
      </c>
      <c r="G855" s="2">
        <f t="shared" si="24"/>
        <v>38088.050000000003</v>
      </c>
    </row>
    <row r="856" spans="1:7" hidden="1" outlineLevel="2" x14ac:dyDescent="0.25">
      <c r="A856" t="s">
        <v>7</v>
      </c>
      <c r="B856" t="s">
        <v>1</v>
      </c>
      <c r="C856">
        <v>2022</v>
      </c>
      <c r="D856">
        <v>2005</v>
      </c>
      <c r="E856">
        <f t="shared" si="23"/>
        <v>17.5</v>
      </c>
      <c r="F856" s="2">
        <v>3707.56</v>
      </c>
      <c r="G856" s="2">
        <f t="shared" si="24"/>
        <v>64882.299999999996</v>
      </c>
    </row>
    <row r="857" spans="1:7" hidden="1" outlineLevel="2" x14ac:dyDescent="0.25">
      <c r="A857" t="s">
        <v>7</v>
      </c>
      <c r="B857" t="s">
        <v>1</v>
      </c>
      <c r="C857">
        <v>2022</v>
      </c>
      <c r="D857">
        <v>2005</v>
      </c>
      <c r="E857">
        <f t="shared" si="23"/>
        <v>17.5</v>
      </c>
      <c r="F857" s="2">
        <v>6319.53</v>
      </c>
      <c r="G857" s="2">
        <f t="shared" si="24"/>
        <v>110591.77499999999</v>
      </c>
    </row>
    <row r="858" spans="1:7" hidden="1" outlineLevel="2" x14ac:dyDescent="0.25">
      <c r="A858" t="s">
        <v>7</v>
      </c>
      <c r="B858" t="s">
        <v>1</v>
      </c>
      <c r="C858">
        <v>2022</v>
      </c>
      <c r="D858">
        <v>2005</v>
      </c>
      <c r="E858">
        <f t="shared" si="23"/>
        <v>17.5</v>
      </c>
      <c r="F858" s="2">
        <v>15613.71</v>
      </c>
      <c r="G858" s="2">
        <f t="shared" si="24"/>
        <v>273239.92499999999</v>
      </c>
    </row>
    <row r="859" spans="1:7" hidden="1" outlineLevel="2" x14ac:dyDescent="0.25">
      <c r="A859" t="s">
        <v>7</v>
      </c>
      <c r="B859" t="s">
        <v>1</v>
      </c>
      <c r="C859">
        <v>2022</v>
      </c>
      <c r="D859">
        <v>2005</v>
      </c>
      <c r="E859">
        <f t="shared" si="23"/>
        <v>17.5</v>
      </c>
      <c r="F859" s="2">
        <v>32035.78</v>
      </c>
      <c r="G859" s="2">
        <f t="shared" si="24"/>
        <v>560626.15</v>
      </c>
    </row>
    <row r="860" spans="1:7" hidden="1" outlineLevel="2" x14ac:dyDescent="0.25">
      <c r="A860" t="s">
        <v>7</v>
      </c>
      <c r="B860" t="s">
        <v>1</v>
      </c>
      <c r="C860">
        <v>2022</v>
      </c>
      <c r="D860">
        <v>2005</v>
      </c>
      <c r="E860">
        <f t="shared" si="23"/>
        <v>17.5</v>
      </c>
      <c r="F860" s="2">
        <v>54149.72</v>
      </c>
      <c r="G860" s="2">
        <f t="shared" si="24"/>
        <v>947620.1</v>
      </c>
    </row>
    <row r="861" spans="1:7" hidden="1" outlineLevel="2" x14ac:dyDescent="0.25">
      <c r="A861" t="s">
        <v>7</v>
      </c>
      <c r="B861" t="s">
        <v>1</v>
      </c>
      <c r="C861">
        <v>2022</v>
      </c>
      <c r="D861">
        <v>2005</v>
      </c>
      <c r="E861">
        <f t="shared" ref="E861:E924" si="25">+C861-D861+0.5</f>
        <v>17.5</v>
      </c>
      <c r="F861" s="2">
        <v>257031.88</v>
      </c>
      <c r="G861" s="2">
        <f t="shared" si="24"/>
        <v>4498057.9000000004</v>
      </c>
    </row>
    <row r="862" spans="1:7" hidden="1" outlineLevel="2" x14ac:dyDescent="0.25">
      <c r="A862" t="s">
        <v>7</v>
      </c>
      <c r="B862" t="s">
        <v>1</v>
      </c>
      <c r="C862">
        <v>2022</v>
      </c>
      <c r="D862">
        <v>2005</v>
      </c>
      <c r="E862">
        <f t="shared" si="25"/>
        <v>17.5</v>
      </c>
      <c r="F862" s="2">
        <v>370263.69</v>
      </c>
      <c r="G862" s="2">
        <f t="shared" si="24"/>
        <v>6479614.5750000002</v>
      </c>
    </row>
    <row r="863" spans="1:7" hidden="1" outlineLevel="2" x14ac:dyDescent="0.25">
      <c r="A863" t="s">
        <v>7</v>
      </c>
      <c r="B863" t="s">
        <v>1</v>
      </c>
      <c r="C863">
        <v>2022</v>
      </c>
      <c r="D863">
        <v>2006</v>
      </c>
      <c r="E863">
        <f t="shared" si="25"/>
        <v>16.5</v>
      </c>
      <c r="F863" s="2">
        <v>1621.9</v>
      </c>
      <c r="G863" s="2">
        <f t="shared" si="24"/>
        <v>26761.350000000002</v>
      </c>
    </row>
    <row r="864" spans="1:7" hidden="1" outlineLevel="2" x14ac:dyDescent="0.25">
      <c r="A864" t="s">
        <v>7</v>
      </c>
      <c r="B864" t="s">
        <v>1</v>
      </c>
      <c r="C864">
        <v>2022</v>
      </c>
      <c r="D864">
        <v>2006</v>
      </c>
      <c r="E864">
        <f t="shared" si="25"/>
        <v>16.5</v>
      </c>
      <c r="F864" s="2">
        <v>32342.35</v>
      </c>
      <c r="G864" s="2">
        <f t="shared" si="24"/>
        <v>533648.77500000002</v>
      </c>
    </row>
    <row r="865" spans="1:7" hidden="1" outlineLevel="2" x14ac:dyDescent="0.25">
      <c r="A865" t="s">
        <v>7</v>
      </c>
      <c r="B865" t="s">
        <v>1</v>
      </c>
      <c r="C865">
        <v>2022</v>
      </c>
      <c r="D865">
        <v>2007</v>
      </c>
      <c r="E865">
        <f t="shared" si="25"/>
        <v>15.5</v>
      </c>
      <c r="F865" s="2">
        <v>728</v>
      </c>
      <c r="G865" s="2">
        <f t="shared" si="24"/>
        <v>11284</v>
      </c>
    </row>
    <row r="866" spans="1:7" hidden="1" outlineLevel="2" x14ac:dyDescent="0.25">
      <c r="A866" t="s">
        <v>7</v>
      </c>
      <c r="B866" t="s">
        <v>1</v>
      </c>
      <c r="C866">
        <v>2022</v>
      </c>
      <c r="D866">
        <v>2007</v>
      </c>
      <c r="E866">
        <f t="shared" si="25"/>
        <v>15.5</v>
      </c>
      <c r="F866" s="2">
        <v>3726.22</v>
      </c>
      <c r="G866" s="2">
        <f t="shared" si="24"/>
        <v>57756.409999999996</v>
      </c>
    </row>
    <row r="867" spans="1:7" hidden="1" outlineLevel="2" x14ac:dyDescent="0.25">
      <c r="A867" t="s">
        <v>7</v>
      </c>
      <c r="B867" t="s">
        <v>1</v>
      </c>
      <c r="C867">
        <v>2022</v>
      </c>
      <c r="D867">
        <v>2007</v>
      </c>
      <c r="E867">
        <f t="shared" si="25"/>
        <v>15.5</v>
      </c>
      <c r="F867" s="2">
        <v>19804.12</v>
      </c>
      <c r="G867" s="2">
        <f t="shared" si="24"/>
        <v>306963.86</v>
      </c>
    </row>
    <row r="868" spans="1:7" hidden="1" outlineLevel="2" x14ac:dyDescent="0.25">
      <c r="A868" t="s">
        <v>7</v>
      </c>
      <c r="B868" t="s">
        <v>1</v>
      </c>
      <c r="C868">
        <v>2022</v>
      </c>
      <c r="D868">
        <v>2007</v>
      </c>
      <c r="E868">
        <f t="shared" si="25"/>
        <v>15.5</v>
      </c>
      <c r="F868" s="2">
        <v>37919.64</v>
      </c>
      <c r="G868" s="2">
        <f t="shared" si="24"/>
        <v>587754.42000000004</v>
      </c>
    </row>
    <row r="869" spans="1:7" hidden="1" outlineLevel="2" x14ac:dyDescent="0.25">
      <c r="A869" t="s">
        <v>7</v>
      </c>
      <c r="B869" t="s">
        <v>1</v>
      </c>
      <c r="C869">
        <v>2022</v>
      </c>
      <c r="D869">
        <v>2007</v>
      </c>
      <c r="E869">
        <f t="shared" si="25"/>
        <v>15.5</v>
      </c>
      <c r="F869" s="2">
        <v>276417.53999999998</v>
      </c>
      <c r="G869" s="2">
        <f t="shared" si="24"/>
        <v>4284471.87</v>
      </c>
    </row>
    <row r="870" spans="1:7" hidden="1" outlineLevel="2" x14ac:dyDescent="0.25">
      <c r="A870" t="s">
        <v>7</v>
      </c>
      <c r="B870" t="s">
        <v>1</v>
      </c>
      <c r="C870">
        <v>2022</v>
      </c>
      <c r="D870">
        <v>2007</v>
      </c>
      <c r="E870">
        <f t="shared" si="25"/>
        <v>15.5</v>
      </c>
      <c r="F870" s="2">
        <v>280639.61</v>
      </c>
      <c r="G870" s="2">
        <f t="shared" si="24"/>
        <v>4349913.9550000001</v>
      </c>
    </row>
    <row r="871" spans="1:7" hidden="1" outlineLevel="2" x14ac:dyDescent="0.25">
      <c r="A871" t="s">
        <v>7</v>
      </c>
      <c r="B871" t="s">
        <v>1</v>
      </c>
      <c r="C871">
        <v>2022</v>
      </c>
      <c r="D871">
        <v>2008</v>
      </c>
      <c r="E871">
        <f t="shared" si="25"/>
        <v>14.5</v>
      </c>
      <c r="F871" s="2">
        <v>7645.79</v>
      </c>
      <c r="G871" s="2">
        <f t="shared" si="24"/>
        <v>110863.955</v>
      </c>
    </row>
    <row r="872" spans="1:7" hidden="1" outlineLevel="2" x14ac:dyDescent="0.25">
      <c r="A872" t="s">
        <v>7</v>
      </c>
      <c r="B872" t="s">
        <v>1</v>
      </c>
      <c r="C872">
        <v>2022</v>
      </c>
      <c r="D872">
        <v>2008</v>
      </c>
      <c r="E872">
        <f t="shared" si="25"/>
        <v>14.5</v>
      </c>
      <c r="F872" s="2">
        <v>10115.23</v>
      </c>
      <c r="G872" s="2">
        <f t="shared" si="24"/>
        <v>146670.83499999999</v>
      </c>
    </row>
    <row r="873" spans="1:7" hidden="1" outlineLevel="2" x14ac:dyDescent="0.25">
      <c r="A873" t="s">
        <v>7</v>
      </c>
      <c r="B873" t="s">
        <v>1</v>
      </c>
      <c r="C873">
        <v>2022</v>
      </c>
      <c r="D873">
        <v>2008</v>
      </c>
      <c r="E873">
        <f t="shared" si="25"/>
        <v>14.5</v>
      </c>
      <c r="F873" s="2">
        <v>32160.76</v>
      </c>
      <c r="G873" s="2">
        <f t="shared" si="24"/>
        <v>466331.01999999996</v>
      </c>
    </row>
    <row r="874" spans="1:7" hidden="1" outlineLevel="2" x14ac:dyDescent="0.25">
      <c r="A874" t="s">
        <v>7</v>
      </c>
      <c r="B874" t="s">
        <v>1</v>
      </c>
      <c r="C874">
        <v>2022</v>
      </c>
      <c r="D874">
        <v>2008</v>
      </c>
      <c r="E874">
        <f t="shared" si="25"/>
        <v>14.5</v>
      </c>
      <c r="F874" s="2">
        <v>33545.730000000003</v>
      </c>
      <c r="G874" s="2">
        <f t="shared" si="24"/>
        <v>486413.08500000002</v>
      </c>
    </row>
    <row r="875" spans="1:7" hidden="1" outlineLevel="2" x14ac:dyDescent="0.25">
      <c r="A875" t="s">
        <v>7</v>
      </c>
      <c r="B875" t="s">
        <v>1</v>
      </c>
      <c r="C875">
        <v>2022</v>
      </c>
      <c r="D875">
        <v>2008</v>
      </c>
      <c r="E875">
        <f t="shared" si="25"/>
        <v>14.5</v>
      </c>
      <c r="F875" s="2">
        <v>39654.660000000003</v>
      </c>
      <c r="G875" s="2">
        <f t="shared" si="24"/>
        <v>574992.57000000007</v>
      </c>
    </row>
    <row r="876" spans="1:7" hidden="1" outlineLevel="2" x14ac:dyDescent="0.25">
      <c r="A876" t="s">
        <v>7</v>
      </c>
      <c r="B876" t="s">
        <v>1</v>
      </c>
      <c r="C876">
        <v>2022</v>
      </c>
      <c r="D876">
        <v>2008</v>
      </c>
      <c r="E876">
        <f t="shared" si="25"/>
        <v>14.5</v>
      </c>
      <c r="F876" s="2">
        <v>47427.29</v>
      </c>
      <c r="G876" s="2">
        <f t="shared" si="24"/>
        <v>687695.70499999996</v>
      </c>
    </row>
    <row r="877" spans="1:7" hidden="1" outlineLevel="2" x14ac:dyDescent="0.25">
      <c r="A877" t="s">
        <v>7</v>
      </c>
      <c r="B877" t="s">
        <v>1</v>
      </c>
      <c r="C877">
        <v>2022</v>
      </c>
      <c r="D877">
        <v>2009</v>
      </c>
      <c r="E877">
        <f t="shared" si="25"/>
        <v>13.5</v>
      </c>
      <c r="F877" s="2">
        <v>104.34</v>
      </c>
      <c r="G877" s="2">
        <f t="shared" si="24"/>
        <v>1408.5900000000001</v>
      </c>
    </row>
    <row r="878" spans="1:7" hidden="1" outlineLevel="2" x14ac:dyDescent="0.25">
      <c r="A878" t="s">
        <v>7</v>
      </c>
      <c r="B878" t="s">
        <v>1</v>
      </c>
      <c r="C878">
        <v>2022</v>
      </c>
      <c r="D878">
        <v>2009</v>
      </c>
      <c r="E878">
        <f t="shared" si="25"/>
        <v>13.5</v>
      </c>
      <c r="F878" s="2">
        <v>2468</v>
      </c>
      <c r="G878" s="2">
        <f t="shared" si="24"/>
        <v>33318</v>
      </c>
    </row>
    <row r="879" spans="1:7" hidden="1" outlineLevel="2" x14ac:dyDescent="0.25">
      <c r="A879" t="s">
        <v>7</v>
      </c>
      <c r="B879" t="s">
        <v>1</v>
      </c>
      <c r="C879">
        <v>2022</v>
      </c>
      <c r="D879">
        <v>2009</v>
      </c>
      <c r="E879">
        <f t="shared" si="25"/>
        <v>13.5</v>
      </c>
      <c r="F879" s="2">
        <v>6485.09</v>
      </c>
      <c r="G879" s="2">
        <f t="shared" si="24"/>
        <v>87548.714999999997</v>
      </c>
    </row>
    <row r="880" spans="1:7" hidden="1" outlineLevel="2" x14ac:dyDescent="0.25">
      <c r="A880" t="s">
        <v>7</v>
      </c>
      <c r="B880" t="s">
        <v>1</v>
      </c>
      <c r="C880">
        <v>2022</v>
      </c>
      <c r="D880">
        <v>2009</v>
      </c>
      <c r="E880">
        <f t="shared" si="25"/>
        <v>13.5</v>
      </c>
      <c r="F880" s="2">
        <v>9487.69</v>
      </c>
      <c r="G880" s="2">
        <f t="shared" si="24"/>
        <v>128083.815</v>
      </c>
    </row>
    <row r="881" spans="1:7" hidden="1" outlineLevel="2" x14ac:dyDescent="0.25">
      <c r="A881" t="s">
        <v>7</v>
      </c>
      <c r="B881" t="s">
        <v>1</v>
      </c>
      <c r="C881">
        <v>2022</v>
      </c>
      <c r="D881">
        <v>2009</v>
      </c>
      <c r="E881">
        <f t="shared" si="25"/>
        <v>13.5</v>
      </c>
      <c r="F881" s="2">
        <v>49607.199999999997</v>
      </c>
      <c r="G881" s="2">
        <f t="shared" si="24"/>
        <v>669697.19999999995</v>
      </c>
    </row>
    <row r="882" spans="1:7" hidden="1" outlineLevel="2" x14ac:dyDescent="0.25">
      <c r="A882" t="s">
        <v>7</v>
      </c>
      <c r="B882" t="s">
        <v>1</v>
      </c>
      <c r="C882">
        <v>2022</v>
      </c>
      <c r="D882">
        <v>2009</v>
      </c>
      <c r="E882">
        <f t="shared" si="25"/>
        <v>13.5</v>
      </c>
      <c r="F882" s="2">
        <v>117514.04</v>
      </c>
      <c r="G882" s="2">
        <f t="shared" si="24"/>
        <v>1586439.5399999998</v>
      </c>
    </row>
    <row r="883" spans="1:7" hidden="1" outlineLevel="2" x14ac:dyDescent="0.25">
      <c r="A883" t="s">
        <v>7</v>
      </c>
      <c r="B883" t="s">
        <v>1</v>
      </c>
      <c r="C883">
        <v>2022</v>
      </c>
      <c r="D883">
        <v>2009</v>
      </c>
      <c r="E883">
        <f t="shared" si="25"/>
        <v>13.5</v>
      </c>
      <c r="F883" s="2">
        <v>120503.18</v>
      </c>
      <c r="G883" s="2">
        <f t="shared" si="24"/>
        <v>1626792.93</v>
      </c>
    </row>
    <row r="884" spans="1:7" hidden="1" outlineLevel="2" x14ac:dyDescent="0.25">
      <c r="A884" t="s">
        <v>7</v>
      </c>
      <c r="B884" t="s">
        <v>1</v>
      </c>
      <c r="C884">
        <v>2022</v>
      </c>
      <c r="D884">
        <v>2009</v>
      </c>
      <c r="E884">
        <f t="shared" si="25"/>
        <v>13.5</v>
      </c>
      <c r="F884" s="2">
        <v>249091.25</v>
      </c>
      <c r="G884" s="2">
        <f t="shared" si="24"/>
        <v>3362731.875</v>
      </c>
    </row>
    <row r="885" spans="1:7" hidden="1" outlineLevel="2" x14ac:dyDescent="0.25">
      <c r="A885" t="s">
        <v>7</v>
      </c>
      <c r="B885" t="s">
        <v>1</v>
      </c>
      <c r="C885">
        <v>2022</v>
      </c>
      <c r="D885">
        <v>2009</v>
      </c>
      <c r="E885">
        <f t="shared" si="25"/>
        <v>13.5</v>
      </c>
      <c r="F885" s="2">
        <v>264585</v>
      </c>
      <c r="G885" s="2">
        <f t="shared" si="24"/>
        <v>3571897.5</v>
      </c>
    </row>
    <row r="886" spans="1:7" hidden="1" outlineLevel="2" x14ac:dyDescent="0.25">
      <c r="A886" t="s">
        <v>7</v>
      </c>
      <c r="B886" t="s">
        <v>1</v>
      </c>
      <c r="C886">
        <v>2022</v>
      </c>
      <c r="D886">
        <v>2009</v>
      </c>
      <c r="E886">
        <f t="shared" si="25"/>
        <v>13.5</v>
      </c>
      <c r="F886" s="2">
        <v>269875.68</v>
      </c>
      <c r="G886" s="2">
        <f t="shared" si="24"/>
        <v>3643321.6799999997</v>
      </c>
    </row>
    <row r="887" spans="1:7" hidden="1" outlineLevel="2" x14ac:dyDescent="0.25">
      <c r="A887" t="s">
        <v>7</v>
      </c>
      <c r="B887" t="s">
        <v>1</v>
      </c>
      <c r="C887">
        <v>2022</v>
      </c>
      <c r="D887">
        <v>2010</v>
      </c>
      <c r="E887">
        <f t="shared" si="25"/>
        <v>12.5</v>
      </c>
      <c r="F887" s="2">
        <v>3306.7</v>
      </c>
      <c r="G887" s="2">
        <f t="shared" ref="G887:G950" si="26">+E887*F887</f>
        <v>41333.75</v>
      </c>
    </row>
    <row r="888" spans="1:7" hidden="1" outlineLevel="2" x14ac:dyDescent="0.25">
      <c r="A888" t="s">
        <v>7</v>
      </c>
      <c r="B888" t="s">
        <v>1</v>
      </c>
      <c r="C888">
        <v>2022</v>
      </c>
      <c r="D888">
        <v>2010</v>
      </c>
      <c r="E888">
        <f t="shared" si="25"/>
        <v>12.5</v>
      </c>
      <c r="F888" s="2">
        <v>13003.47</v>
      </c>
      <c r="G888" s="2">
        <f t="shared" si="26"/>
        <v>162543.375</v>
      </c>
    </row>
    <row r="889" spans="1:7" hidden="1" outlineLevel="2" x14ac:dyDescent="0.25">
      <c r="A889" t="s">
        <v>7</v>
      </c>
      <c r="B889" t="s">
        <v>1</v>
      </c>
      <c r="C889">
        <v>2022</v>
      </c>
      <c r="D889">
        <v>2010</v>
      </c>
      <c r="E889">
        <f t="shared" si="25"/>
        <v>12.5</v>
      </c>
      <c r="F889" s="2">
        <v>23217.3</v>
      </c>
      <c r="G889" s="2">
        <f t="shared" si="26"/>
        <v>290216.25</v>
      </c>
    </row>
    <row r="890" spans="1:7" hidden="1" outlineLevel="2" x14ac:dyDescent="0.25">
      <c r="A890" t="s">
        <v>7</v>
      </c>
      <c r="B890" t="s">
        <v>1</v>
      </c>
      <c r="C890">
        <v>2022</v>
      </c>
      <c r="D890">
        <v>2010</v>
      </c>
      <c r="E890">
        <f t="shared" si="25"/>
        <v>12.5</v>
      </c>
      <c r="F890" s="2">
        <v>57867.17</v>
      </c>
      <c r="G890" s="2">
        <f t="shared" si="26"/>
        <v>723339.625</v>
      </c>
    </row>
    <row r="891" spans="1:7" hidden="1" outlineLevel="2" x14ac:dyDescent="0.25">
      <c r="A891" t="s">
        <v>7</v>
      </c>
      <c r="B891" t="s">
        <v>1</v>
      </c>
      <c r="C891">
        <v>2022</v>
      </c>
      <c r="D891">
        <v>2010</v>
      </c>
      <c r="E891">
        <f t="shared" si="25"/>
        <v>12.5</v>
      </c>
      <c r="F891" s="2">
        <v>227282.28</v>
      </c>
      <c r="G891" s="2">
        <f t="shared" si="26"/>
        <v>2841028.5</v>
      </c>
    </row>
    <row r="892" spans="1:7" hidden="1" outlineLevel="2" x14ac:dyDescent="0.25">
      <c r="A892" t="s">
        <v>7</v>
      </c>
      <c r="B892" t="s">
        <v>1</v>
      </c>
      <c r="C892">
        <v>2022</v>
      </c>
      <c r="D892">
        <v>2010</v>
      </c>
      <c r="E892">
        <f t="shared" si="25"/>
        <v>12.5</v>
      </c>
      <c r="F892" s="2">
        <v>282789.02</v>
      </c>
      <c r="G892" s="2">
        <f t="shared" si="26"/>
        <v>3534862.75</v>
      </c>
    </row>
    <row r="893" spans="1:7" hidden="1" outlineLevel="2" x14ac:dyDescent="0.25">
      <c r="A893" t="s">
        <v>7</v>
      </c>
      <c r="B893" t="s">
        <v>1</v>
      </c>
      <c r="C893">
        <v>2022</v>
      </c>
      <c r="D893">
        <v>2011</v>
      </c>
      <c r="E893">
        <f t="shared" si="25"/>
        <v>11.5</v>
      </c>
      <c r="F893" s="2">
        <v>4315.16</v>
      </c>
      <c r="G893" s="2">
        <f t="shared" si="26"/>
        <v>49624.34</v>
      </c>
    </row>
    <row r="894" spans="1:7" hidden="1" outlineLevel="2" x14ac:dyDescent="0.25">
      <c r="A894" t="s">
        <v>7</v>
      </c>
      <c r="B894" t="s">
        <v>1</v>
      </c>
      <c r="C894">
        <v>2022</v>
      </c>
      <c r="D894">
        <v>2011</v>
      </c>
      <c r="E894">
        <f t="shared" si="25"/>
        <v>11.5</v>
      </c>
      <c r="F894" s="2">
        <v>6000</v>
      </c>
      <c r="G894" s="2">
        <f t="shared" si="26"/>
        <v>69000</v>
      </c>
    </row>
    <row r="895" spans="1:7" hidden="1" outlineLevel="2" x14ac:dyDescent="0.25">
      <c r="A895" t="s">
        <v>7</v>
      </c>
      <c r="B895" t="s">
        <v>1</v>
      </c>
      <c r="C895">
        <v>2022</v>
      </c>
      <c r="D895">
        <v>2011</v>
      </c>
      <c r="E895">
        <f t="shared" si="25"/>
        <v>11.5</v>
      </c>
      <c r="F895" s="2">
        <v>178166.86</v>
      </c>
      <c r="G895" s="2">
        <f t="shared" si="26"/>
        <v>2048918.89</v>
      </c>
    </row>
    <row r="896" spans="1:7" hidden="1" outlineLevel="2" x14ac:dyDescent="0.25">
      <c r="A896" t="s">
        <v>7</v>
      </c>
      <c r="B896" t="s">
        <v>1</v>
      </c>
      <c r="C896">
        <v>2022</v>
      </c>
      <c r="D896">
        <v>2012</v>
      </c>
      <c r="E896">
        <f t="shared" si="25"/>
        <v>10.5</v>
      </c>
      <c r="F896" s="2">
        <v>1989.98</v>
      </c>
      <c r="G896" s="2">
        <f t="shared" si="26"/>
        <v>20894.79</v>
      </c>
    </row>
    <row r="897" spans="1:7" hidden="1" outlineLevel="2" x14ac:dyDescent="0.25">
      <c r="A897" t="s">
        <v>7</v>
      </c>
      <c r="B897" t="s">
        <v>1</v>
      </c>
      <c r="C897">
        <v>2022</v>
      </c>
      <c r="D897">
        <v>2012</v>
      </c>
      <c r="E897">
        <f t="shared" si="25"/>
        <v>10.5</v>
      </c>
      <c r="F897" s="2">
        <v>40830.15</v>
      </c>
      <c r="G897" s="2">
        <f t="shared" si="26"/>
        <v>428716.57500000001</v>
      </c>
    </row>
    <row r="898" spans="1:7" hidden="1" outlineLevel="2" x14ac:dyDescent="0.25">
      <c r="A898" t="s">
        <v>7</v>
      </c>
      <c r="B898" t="s">
        <v>1</v>
      </c>
      <c r="C898">
        <v>2022</v>
      </c>
      <c r="D898">
        <v>2012</v>
      </c>
      <c r="E898">
        <f t="shared" si="25"/>
        <v>10.5</v>
      </c>
      <c r="F898" s="2">
        <v>58617.29</v>
      </c>
      <c r="G898" s="2">
        <f t="shared" si="26"/>
        <v>615481.54500000004</v>
      </c>
    </row>
    <row r="899" spans="1:7" hidden="1" outlineLevel="2" x14ac:dyDescent="0.25">
      <c r="A899" t="s">
        <v>7</v>
      </c>
      <c r="B899" t="s">
        <v>1</v>
      </c>
      <c r="C899">
        <v>2022</v>
      </c>
      <c r="D899">
        <v>2012</v>
      </c>
      <c r="E899">
        <f t="shared" si="25"/>
        <v>10.5</v>
      </c>
      <c r="F899" s="2">
        <v>118123.6</v>
      </c>
      <c r="G899" s="2">
        <f t="shared" si="26"/>
        <v>1240297.8</v>
      </c>
    </row>
    <row r="900" spans="1:7" hidden="1" outlineLevel="2" x14ac:dyDescent="0.25">
      <c r="A900" t="s">
        <v>7</v>
      </c>
      <c r="B900" t="s">
        <v>1</v>
      </c>
      <c r="C900">
        <v>2022</v>
      </c>
      <c r="D900">
        <v>2012</v>
      </c>
      <c r="E900">
        <f t="shared" si="25"/>
        <v>10.5</v>
      </c>
      <c r="F900" s="2">
        <v>353964.23</v>
      </c>
      <c r="G900" s="2">
        <f t="shared" si="26"/>
        <v>3716624.415</v>
      </c>
    </row>
    <row r="901" spans="1:7" hidden="1" outlineLevel="2" x14ac:dyDescent="0.25">
      <c r="A901" t="s">
        <v>7</v>
      </c>
      <c r="B901" t="s">
        <v>1</v>
      </c>
      <c r="C901">
        <v>2022</v>
      </c>
      <c r="D901">
        <v>2012</v>
      </c>
      <c r="E901">
        <f t="shared" si="25"/>
        <v>10.5</v>
      </c>
      <c r="F901" s="2">
        <v>461512.96000000002</v>
      </c>
      <c r="G901" s="2">
        <f t="shared" si="26"/>
        <v>4845886.08</v>
      </c>
    </row>
    <row r="902" spans="1:7" hidden="1" outlineLevel="2" x14ac:dyDescent="0.25">
      <c r="A902" t="s">
        <v>7</v>
      </c>
      <c r="B902" t="s">
        <v>1</v>
      </c>
      <c r="C902">
        <v>2022</v>
      </c>
      <c r="D902">
        <v>2012</v>
      </c>
      <c r="E902">
        <f t="shared" si="25"/>
        <v>10.5</v>
      </c>
      <c r="F902" s="2">
        <v>514690.61</v>
      </c>
      <c r="G902" s="2">
        <f t="shared" si="26"/>
        <v>5404251.4050000003</v>
      </c>
    </row>
    <row r="903" spans="1:7" hidden="1" outlineLevel="2" x14ac:dyDescent="0.25">
      <c r="A903" t="s">
        <v>7</v>
      </c>
      <c r="B903" t="s">
        <v>1</v>
      </c>
      <c r="C903">
        <v>2022</v>
      </c>
      <c r="D903">
        <v>2012</v>
      </c>
      <c r="E903">
        <f t="shared" si="25"/>
        <v>10.5</v>
      </c>
      <c r="F903" s="2">
        <v>1073081.44</v>
      </c>
      <c r="G903" s="2">
        <f t="shared" si="26"/>
        <v>11267355.119999999</v>
      </c>
    </row>
    <row r="904" spans="1:7" hidden="1" outlineLevel="2" x14ac:dyDescent="0.25">
      <c r="A904" t="s">
        <v>7</v>
      </c>
      <c r="B904" t="s">
        <v>1</v>
      </c>
      <c r="C904">
        <v>2022</v>
      </c>
      <c r="D904">
        <v>2013</v>
      </c>
      <c r="E904">
        <f t="shared" si="25"/>
        <v>9.5</v>
      </c>
      <c r="F904" s="2">
        <v>2756.26</v>
      </c>
      <c r="G904" s="2">
        <f t="shared" si="26"/>
        <v>26184.47</v>
      </c>
    </row>
    <row r="905" spans="1:7" hidden="1" outlineLevel="2" x14ac:dyDescent="0.25">
      <c r="A905" t="s">
        <v>7</v>
      </c>
      <c r="B905" t="s">
        <v>1</v>
      </c>
      <c r="C905">
        <v>2022</v>
      </c>
      <c r="D905">
        <v>2013</v>
      </c>
      <c r="E905">
        <f t="shared" si="25"/>
        <v>9.5</v>
      </c>
      <c r="F905" s="2">
        <v>4982.01</v>
      </c>
      <c r="G905" s="2">
        <f t="shared" si="26"/>
        <v>47329.095000000001</v>
      </c>
    </row>
    <row r="906" spans="1:7" hidden="1" outlineLevel="2" x14ac:dyDescent="0.25">
      <c r="A906" t="s">
        <v>7</v>
      </c>
      <c r="B906" t="s">
        <v>1</v>
      </c>
      <c r="C906">
        <v>2022</v>
      </c>
      <c r="D906">
        <v>2013</v>
      </c>
      <c r="E906">
        <f t="shared" si="25"/>
        <v>9.5</v>
      </c>
      <c r="F906" s="2">
        <v>16852.490000000002</v>
      </c>
      <c r="G906" s="2">
        <f t="shared" si="26"/>
        <v>160098.65500000003</v>
      </c>
    </row>
    <row r="907" spans="1:7" hidden="1" outlineLevel="2" x14ac:dyDescent="0.25">
      <c r="A907" t="s">
        <v>7</v>
      </c>
      <c r="B907" t="s">
        <v>1</v>
      </c>
      <c r="C907">
        <v>2022</v>
      </c>
      <c r="D907">
        <v>2013</v>
      </c>
      <c r="E907">
        <f t="shared" si="25"/>
        <v>9.5</v>
      </c>
      <c r="F907" s="2">
        <v>25636.720000000001</v>
      </c>
      <c r="G907" s="2">
        <f t="shared" si="26"/>
        <v>243548.84000000003</v>
      </c>
    </row>
    <row r="908" spans="1:7" hidden="1" outlineLevel="2" x14ac:dyDescent="0.25">
      <c r="A908" t="s">
        <v>7</v>
      </c>
      <c r="B908" t="s">
        <v>1</v>
      </c>
      <c r="C908">
        <v>2022</v>
      </c>
      <c r="D908">
        <v>2013</v>
      </c>
      <c r="E908">
        <f t="shared" si="25"/>
        <v>9.5</v>
      </c>
      <c r="F908" s="2">
        <v>67996.73</v>
      </c>
      <c r="G908" s="2">
        <f t="shared" si="26"/>
        <v>645968.93499999994</v>
      </c>
    </row>
    <row r="909" spans="1:7" hidden="1" outlineLevel="2" x14ac:dyDescent="0.25">
      <c r="A909" t="s">
        <v>7</v>
      </c>
      <c r="B909" t="s">
        <v>1</v>
      </c>
      <c r="C909">
        <v>2022</v>
      </c>
      <c r="D909">
        <v>2013</v>
      </c>
      <c r="E909">
        <f t="shared" si="25"/>
        <v>9.5</v>
      </c>
      <c r="F909" s="2">
        <v>86041.89</v>
      </c>
      <c r="G909" s="2">
        <f t="shared" si="26"/>
        <v>817397.95499999996</v>
      </c>
    </row>
    <row r="910" spans="1:7" hidden="1" outlineLevel="2" x14ac:dyDescent="0.25">
      <c r="A910" t="s">
        <v>7</v>
      </c>
      <c r="B910" t="s">
        <v>1</v>
      </c>
      <c r="C910">
        <v>2022</v>
      </c>
      <c r="D910">
        <v>2013</v>
      </c>
      <c r="E910">
        <f t="shared" si="25"/>
        <v>9.5</v>
      </c>
      <c r="F910" s="2">
        <v>107748.18</v>
      </c>
      <c r="G910" s="2">
        <f t="shared" si="26"/>
        <v>1023607.71</v>
      </c>
    </row>
    <row r="911" spans="1:7" hidden="1" outlineLevel="2" x14ac:dyDescent="0.25">
      <c r="A911" t="s">
        <v>7</v>
      </c>
      <c r="B911" t="s">
        <v>1</v>
      </c>
      <c r="C911">
        <v>2022</v>
      </c>
      <c r="D911">
        <v>2013</v>
      </c>
      <c r="E911">
        <f t="shared" si="25"/>
        <v>9.5</v>
      </c>
      <c r="F911" s="2">
        <v>129674.52</v>
      </c>
      <c r="G911" s="2">
        <f t="shared" si="26"/>
        <v>1231907.94</v>
      </c>
    </row>
    <row r="912" spans="1:7" hidden="1" outlineLevel="2" x14ac:dyDescent="0.25">
      <c r="A912" t="s">
        <v>7</v>
      </c>
      <c r="B912" t="s">
        <v>1</v>
      </c>
      <c r="C912">
        <v>2022</v>
      </c>
      <c r="D912">
        <v>2013</v>
      </c>
      <c r="E912">
        <f t="shared" si="25"/>
        <v>9.5</v>
      </c>
      <c r="F912" s="2">
        <v>458940.53</v>
      </c>
      <c r="G912" s="2">
        <f t="shared" si="26"/>
        <v>4359935.0350000001</v>
      </c>
    </row>
    <row r="913" spans="1:7" hidden="1" outlineLevel="2" x14ac:dyDescent="0.25">
      <c r="A913" t="s">
        <v>7</v>
      </c>
      <c r="B913" t="s">
        <v>1</v>
      </c>
      <c r="C913">
        <v>2022</v>
      </c>
      <c r="D913">
        <v>2014</v>
      </c>
      <c r="E913">
        <f t="shared" si="25"/>
        <v>8.5</v>
      </c>
      <c r="F913" s="2">
        <v>868.83</v>
      </c>
      <c r="G913" s="2">
        <f t="shared" si="26"/>
        <v>7385.0550000000003</v>
      </c>
    </row>
    <row r="914" spans="1:7" hidden="1" outlineLevel="2" x14ac:dyDescent="0.25">
      <c r="A914" t="s">
        <v>7</v>
      </c>
      <c r="B914" t="s">
        <v>1</v>
      </c>
      <c r="C914">
        <v>2022</v>
      </c>
      <c r="D914">
        <v>2014</v>
      </c>
      <c r="E914">
        <f t="shared" si="25"/>
        <v>8.5</v>
      </c>
      <c r="F914" s="2">
        <v>11747.48</v>
      </c>
      <c r="G914" s="2">
        <f t="shared" si="26"/>
        <v>99853.58</v>
      </c>
    </row>
    <row r="915" spans="1:7" hidden="1" outlineLevel="2" x14ac:dyDescent="0.25">
      <c r="A915" t="s">
        <v>7</v>
      </c>
      <c r="B915" t="s">
        <v>1</v>
      </c>
      <c r="C915">
        <v>2022</v>
      </c>
      <c r="D915">
        <v>2014</v>
      </c>
      <c r="E915">
        <f t="shared" si="25"/>
        <v>8.5</v>
      </c>
      <c r="F915" s="2">
        <v>18552.86</v>
      </c>
      <c r="G915" s="2">
        <f t="shared" si="26"/>
        <v>157699.31</v>
      </c>
    </row>
    <row r="916" spans="1:7" hidden="1" outlineLevel="2" x14ac:dyDescent="0.25">
      <c r="A916" t="s">
        <v>7</v>
      </c>
      <c r="B916" t="s">
        <v>1</v>
      </c>
      <c r="C916">
        <v>2022</v>
      </c>
      <c r="D916">
        <v>2014</v>
      </c>
      <c r="E916">
        <f t="shared" si="25"/>
        <v>8.5</v>
      </c>
      <c r="F916" s="2">
        <v>53610.44</v>
      </c>
      <c r="G916" s="2">
        <f t="shared" si="26"/>
        <v>455688.74</v>
      </c>
    </row>
    <row r="917" spans="1:7" hidden="1" outlineLevel="2" x14ac:dyDescent="0.25">
      <c r="A917" t="s">
        <v>7</v>
      </c>
      <c r="B917" t="s">
        <v>1</v>
      </c>
      <c r="C917">
        <v>2022</v>
      </c>
      <c r="D917">
        <v>2014</v>
      </c>
      <c r="E917">
        <f t="shared" si="25"/>
        <v>8.5</v>
      </c>
      <c r="F917" s="2">
        <v>63435.86</v>
      </c>
      <c r="G917" s="2">
        <f t="shared" si="26"/>
        <v>539204.81000000006</v>
      </c>
    </row>
    <row r="918" spans="1:7" hidden="1" outlineLevel="2" x14ac:dyDescent="0.25">
      <c r="A918" t="s">
        <v>7</v>
      </c>
      <c r="B918" t="s">
        <v>1</v>
      </c>
      <c r="C918">
        <v>2022</v>
      </c>
      <c r="D918">
        <v>2014</v>
      </c>
      <c r="E918">
        <f t="shared" si="25"/>
        <v>8.5</v>
      </c>
      <c r="F918" s="2">
        <v>204136.32000000001</v>
      </c>
      <c r="G918" s="2">
        <f t="shared" si="26"/>
        <v>1735158.72</v>
      </c>
    </row>
    <row r="919" spans="1:7" hidden="1" outlineLevel="2" x14ac:dyDescent="0.25">
      <c r="A919" t="s">
        <v>7</v>
      </c>
      <c r="B919" t="s">
        <v>1</v>
      </c>
      <c r="C919">
        <v>2022</v>
      </c>
      <c r="D919">
        <v>2014</v>
      </c>
      <c r="E919">
        <f t="shared" si="25"/>
        <v>8.5</v>
      </c>
      <c r="F919" s="2">
        <v>215619.85</v>
      </c>
      <c r="G919" s="2">
        <f t="shared" si="26"/>
        <v>1832768.7250000001</v>
      </c>
    </row>
    <row r="920" spans="1:7" hidden="1" outlineLevel="2" x14ac:dyDescent="0.25">
      <c r="A920" t="s">
        <v>7</v>
      </c>
      <c r="B920" t="s">
        <v>1</v>
      </c>
      <c r="C920">
        <v>2022</v>
      </c>
      <c r="D920">
        <v>2014</v>
      </c>
      <c r="E920">
        <f t="shared" si="25"/>
        <v>8.5</v>
      </c>
      <c r="F920" s="2">
        <v>325230.31</v>
      </c>
      <c r="G920" s="2">
        <f t="shared" si="26"/>
        <v>2764457.6349999998</v>
      </c>
    </row>
    <row r="921" spans="1:7" hidden="1" outlineLevel="2" x14ac:dyDescent="0.25">
      <c r="A921" t="s">
        <v>7</v>
      </c>
      <c r="B921" t="s">
        <v>1</v>
      </c>
      <c r="C921">
        <v>2022</v>
      </c>
      <c r="D921">
        <v>2014</v>
      </c>
      <c r="E921">
        <f t="shared" si="25"/>
        <v>8.5</v>
      </c>
      <c r="F921" s="2">
        <v>387504.14</v>
      </c>
      <c r="G921" s="2">
        <f t="shared" si="26"/>
        <v>3293785.19</v>
      </c>
    </row>
    <row r="922" spans="1:7" hidden="1" outlineLevel="2" x14ac:dyDescent="0.25">
      <c r="A922" t="s">
        <v>7</v>
      </c>
      <c r="B922" t="s">
        <v>1</v>
      </c>
      <c r="C922">
        <v>2022</v>
      </c>
      <c r="D922">
        <v>2014</v>
      </c>
      <c r="E922">
        <f t="shared" si="25"/>
        <v>8.5</v>
      </c>
      <c r="F922" s="2">
        <v>402006.01</v>
      </c>
      <c r="G922" s="2">
        <f t="shared" si="26"/>
        <v>3417051.085</v>
      </c>
    </row>
    <row r="923" spans="1:7" hidden="1" outlineLevel="2" x14ac:dyDescent="0.25">
      <c r="A923" t="s">
        <v>7</v>
      </c>
      <c r="B923" t="s">
        <v>1</v>
      </c>
      <c r="C923">
        <v>2022</v>
      </c>
      <c r="D923">
        <v>2014</v>
      </c>
      <c r="E923">
        <f t="shared" si="25"/>
        <v>8.5</v>
      </c>
      <c r="F923" s="2">
        <v>1240793.8</v>
      </c>
      <c r="G923" s="2">
        <f t="shared" si="26"/>
        <v>10546747.300000001</v>
      </c>
    </row>
    <row r="924" spans="1:7" hidden="1" outlineLevel="2" x14ac:dyDescent="0.25">
      <c r="A924" t="s">
        <v>7</v>
      </c>
      <c r="B924" t="s">
        <v>1</v>
      </c>
      <c r="C924">
        <v>2022</v>
      </c>
      <c r="D924">
        <v>2015</v>
      </c>
      <c r="E924">
        <f t="shared" si="25"/>
        <v>7.5</v>
      </c>
      <c r="F924" s="2">
        <v>1606.34</v>
      </c>
      <c r="G924" s="2">
        <f t="shared" si="26"/>
        <v>12047.55</v>
      </c>
    </row>
    <row r="925" spans="1:7" hidden="1" outlineLevel="2" x14ac:dyDescent="0.25">
      <c r="A925" t="s">
        <v>7</v>
      </c>
      <c r="B925" t="s">
        <v>1</v>
      </c>
      <c r="C925">
        <v>2022</v>
      </c>
      <c r="D925">
        <v>2015</v>
      </c>
      <c r="E925">
        <f t="shared" ref="E925:E988" si="27">+C925-D925+0.5</f>
        <v>7.5</v>
      </c>
      <c r="F925" s="2">
        <v>2233.1799999999998</v>
      </c>
      <c r="G925" s="2">
        <f t="shared" si="26"/>
        <v>16748.849999999999</v>
      </c>
    </row>
    <row r="926" spans="1:7" hidden="1" outlineLevel="2" x14ac:dyDescent="0.25">
      <c r="A926" t="s">
        <v>7</v>
      </c>
      <c r="B926" t="s">
        <v>1</v>
      </c>
      <c r="C926">
        <v>2022</v>
      </c>
      <c r="D926">
        <v>2015</v>
      </c>
      <c r="E926">
        <f t="shared" si="27"/>
        <v>7.5</v>
      </c>
      <c r="F926" s="2">
        <v>3388</v>
      </c>
      <c r="G926" s="2">
        <f t="shared" si="26"/>
        <v>25410</v>
      </c>
    </row>
    <row r="927" spans="1:7" hidden="1" outlineLevel="2" x14ac:dyDescent="0.25">
      <c r="A927" t="s">
        <v>7</v>
      </c>
      <c r="B927" t="s">
        <v>1</v>
      </c>
      <c r="C927">
        <v>2022</v>
      </c>
      <c r="D927">
        <v>2015</v>
      </c>
      <c r="E927">
        <f t="shared" si="27"/>
        <v>7.5</v>
      </c>
      <c r="F927" s="2">
        <v>8836.7199999999993</v>
      </c>
      <c r="G927" s="2">
        <f t="shared" si="26"/>
        <v>66275.399999999994</v>
      </c>
    </row>
    <row r="928" spans="1:7" hidden="1" outlineLevel="2" x14ac:dyDescent="0.25">
      <c r="A928" t="s">
        <v>7</v>
      </c>
      <c r="B928" t="s">
        <v>1</v>
      </c>
      <c r="C928">
        <v>2022</v>
      </c>
      <c r="D928">
        <v>2015</v>
      </c>
      <c r="E928">
        <f t="shared" si="27"/>
        <v>7.5</v>
      </c>
      <c r="F928" s="2">
        <v>30303.16</v>
      </c>
      <c r="G928" s="2">
        <f t="shared" si="26"/>
        <v>227273.7</v>
      </c>
    </row>
    <row r="929" spans="1:7" hidden="1" outlineLevel="2" x14ac:dyDescent="0.25">
      <c r="A929" t="s">
        <v>7</v>
      </c>
      <c r="B929" t="s">
        <v>1</v>
      </c>
      <c r="C929">
        <v>2022</v>
      </c>
      <c r="D929">
        <v>2015</v>
      </c>
      <c r="E929">
        <f t="shared" si="27"/>
        <v>7.5</v>
      </c>
      <c r="F929" s="2">
        <v>35368.519999999997</v>
      </c>
      <c r="G929" s="2">
        <f t="shared" si="26"/>
        <v>265263.89999999997</v>
      </c>
    </row>
    <row r="930" spans="1:7" hidden="1" outlineLevel="2" x14ac:dyDescent="0.25">
      <c r="A930" t="s">
        <v>7</v>
      </c>
      <c r="B930" t="s">
        <v>1</v>
      </c>
      <c r="C930">
        <v>2022</v>
      </c>
      <c r="D930">
        <v>2015</v>
      </c>
      <c r="E930">
        <f t="shared" si="27"/>
        <v>7.5</v>
      </c>
      <c r="F930" s="2">
        <v>42529.17</v>
      </c>
      <c r="G930" s="2">
        <f t="shared" si="26"/>
        <v>318968.77499999997</v>
      </c>
    </row>
    <row r="931" spans="1:7" hidden="1" outlineLevel="2" x14ac:dyDescent="0.25">
      <c r="A931" t="s">
        <v>7</v>
      </c>
      <c r="B931" t="s">
        <v>1</v>
      </c>
      <c r="C931">
        <v>2022</v>
      </c>
      <c r="D931">
        <v>2015</v>
      </c>
      <c r="E931">
        <f t="shared" si="27"/>
        <v>7.5</v>
      </c>
      <c r="F931" s="2">
        <v>60531.29</v>
      </c>
      <c r="G931" s="2">
        <f t="shared" si="26"/>
        <v>453984.67499999999</v>
      </c>
    </row>
    <row r="932" spans="1:7" hidden="1" outlineLevel="2" x14ac:dyDescent="0.25">
      <c r="A932" t="s">
        <v>7</v>
      </c>
      <c r="B932" t="s">
        <v>1</v>
      </c>
      <c r="C932">
        <v>2022</v>
      </c>
      <c r="D932">
        <v>2015</v>
      </c>
      <c r="E932">
        <f t="shared" si="27"/>
        <v>7.5</v>
      </c>
      <c r="F932" s="2">
        <v>62396.31</v>
      </c>
      <c r="G932" s="2">
        <f t="shared" si="26"/>
        <v>467972.32499999995</v>
      </c>
    </row>
    <row r="933" spans="1:7" hidden="1" outlineLevel="2" x14ac:dyDescent="0.25">
      <c r="A933" t="s">
        <v>7</v>
      </c>
      <c r="B933" t="s">
        <v>1</v>
      </c>
      <c r="C933">
        <v>2022</v>
      </c>
      <c r="D933">
        <v>2015</v>
      </c>
      <c r="E933">
        <f t="shared" si="27"/>
        <v>7.5</v>
      </c>
      <c r="F933" s="2">
        <v>70112.92</v>
      </c>
      <c r="G933" s="2">
        <f t="shared" si="26"/>
        <v>525846.9</v>
      </c>
    </row>
    <row r="934" spans="1:7" hidden="1" outlineLevel="2" x14ac:dyDescent="0.25">
      <c r="A934" t="s">
        <v>7</v>
      </c>
      <c r="B934" t="s">
        <v>1</v>
      </c>
      <c r="C934">
        <v>2022</v>
      </c>
      <c r="D934">
        <v>2015</v>
      </c>
      <c r="E934">
        <f t="shared" si="27"/>
        <v>7.5</v>
      </c>
      <c r="F934" s="2">
        <v>172938.45</v>
      </c>
      <c r="G934" s="2">
        <f t="shared" si="26"/>
        <v>1297038.375</v>
      </c>
    </row>
    <row r="935" spans="1:7" hidden="1" outlineLevel="2" x14ac:dyDescent="0.25">
      <c r="A935" t="s">
        <v>7</v>
      </c>
      <c r="B935" t="s">
        <v>1</v>
      </c>
      <c r="C935">
        <v>2022</v>
      </c>
      <c r="D935">
        <v>2015</v>
      </c>
      <c r="E935">
        <f t="shared" si="27"/>
        <v>7.5</v>
      </c>
      <c r="F935" s="2">
        <v>582768.89</v>
      </c>
      <c r="G935" s="2">
        <f t="shared" si="26"/>
        <v>4370766.6749999998</v>
      </c>
    </row>
    <row r="936" spans="1:7" hidden="1" outlineLevel="2" x14ac:dyDescent="0.25">
      <c r="A936" t="s">
        <v>7</v>
      </c>
      <c r="B936" t="s">
        <v>1</v>
      </c>
      <c r="C936">
        <v>2022</v>
      </c>
      <c r="D936">
        <v>2016</v>
      </c>
      <c r="E936">
        <f t="shared" si="27"/>
        <v>6.5</v>
      </c>
      <c r="F936" s="2">
        <v>11299.09</v>
      </c>
      <c r="G936" s="2">
        <f t="shared" si="26"/>
        <v>73444.085000000006</v>
      </c>
    </row>
    <row r="937" spans="1:7" hidden="1" outlineLevel="2" x14ac:dyDescent="0.25">
      <c r="A937" t="s">
        <v>7</v>
      </c>
      <c r="B937" t="s">
        <v>1</v>
      </c>
      <c r="C937">
        <v>2022</v>
      </c>
      <c r="D937">
        <v>2016</v>
      </c>
      <c r="E937">
        <f t="shared" si="27"/>
        <v>6.5</v>
      </c>
      <c r="F937" s="2">
        <v>13851.25</v>
      </c>
      <c r="G937" s="2">
        <f t="shared" si="26"/>
        <v>90033.125</v>
      </c>
    </row>
    <row r="938" spans="1:7" hidden="1" outlineLevel="2" x14ac:dyDescent="0.25">
      <c r="A938" t="s">
        <v>7</v>
      </c>
      <c r="B938" t="s">
        <v>1</v>
      </c>
      <c r="C938">
        <v>2022</v>
      </c>
      <c r="D938">
        <v>2016</v>
      </c>
      <c r="E938">
        <f t="shared" si="27"/>
        <v>6.5</v>
      </c>
      <c r="F938" s="2">
        <v>28269.46</v>
      </c>
      <c r="G938" s="2">
        <f t="shared" si="26"/>
        <v>183751.49</v>
      </c>
    </row>
    <row r="939" spans="1:7" hidden="1" outlineLevel="2" x14ac:dyDescent="0.25">
      <c r="A939" t="s">
        <v>7</v>
      </c>
      <c r="B939" t="s">
        <v>1</v>
      </c>
      <c r="C939">
        <v>2022</v>
      </c>
      <c r="D939">
        <v>2016</v>
      </c>
      <c r="E939">
        <f t="shared" si="27"/>
        <v>6.5</v>
      </c>
      <c r="F939" s="2">
        <v>103140.62</v>
      </c>
      <c r="G939" s="2">
        <f t="shared" si="26"/>
        <v>670414.03</v>
      </c>
    </row>
    <row r="940" spans="1:7" hidden="1" outlineLevel="2" x14ac:dyDescent="0.25">
      <c r="A940" t="s">
        <v>7</v>
      </c>
      <c r="B940" t="s">
        <v>1</v>
      </c>
      <c r="C940">
        <v>2022</v>
      </c>
      <c r="D940">
        <v>2017</v>
      </c>
      <c r="E940">
        <f t="shared" si="27"/>
        <v>5.5</v>
      </c>
      <c r="F940" s="2">
        <v>1582.7</v>
      </c>
      <c r="G940" s="2">
        <f t="shared" si="26"/>
        <v>8704.85</v>
      </c>
    </row>
    <row r="941" spans="1:7" hidden="1" outlineLevel="2" x14ac:dyDescent="0.25">
      <c r="A941" t="s">
        <v>7</v>
      </c>
      <c r="B941" t="s">
        <v>1</v>
      </c>
      <c r="C941">
        <v>2022</v>
      </c>
      <c r="D941">
        <v>2017</v>
      </c>
      <c r="E941">
        <f t="shared" si="27"/>
        <v>5.5</v>
      </c>
      <c r="F941" s="2">
        <v>4088.76</v>
      </c>
      <c r="G941" s="2">
        <f t="shared" si="26"/>
        <v>22488.18</v>
      </c>
    </row>
    <row r="942" spans="1:7" hidden="1" outlineLevel="2" x14ac:dyDescent="0.25">
      <c r="A942" t="s">
        <v>7</v>
      </c>
      <c r="B942" t="s">
        <v>1</v>
      </c>
      <c r="C942">
        <v>2022</v>
      </c>
      <c r="D942">
        <v>2017</v>
      </c>
      <c r="E942">
        <f t="shared" si="27"/>
        <v>5.5</v>
      </c>
      <c r="F942" s="2">
        <v>7598.89</v>
      </c>
      <c r="G942" s="2">
        <f t="shared" si="26"/>
        <v>41793.895000000004</v>
      </c>
    </row>
    <row r="943" spans="1:7" hidden="1" outlineLevel="2" x14ac:dyDescent="0.25">
      <c r="A943" t="s">
        <v>7</v>
      </c>
      <c r="B943" t="s">
        <v>1</v>
      </c>
      <c r="C943">
        <v>2022</v>
      </c>
      <c r="D943">
        <v>2017</v>
      </c>
      <c r="E943">
        <f t="shared" si="27"/>
        <v>5.5</v>
      </c>
      <c r="F943" s="2">
        <v>75221.23</v>
      </c>
      <c r="G943" s="2">
        <f t="shared" si="26"/>
        <v>413716.76499999996</v>
      </c>
    </row>
    <row r="944" spans="1:7" hidden="1" outlineLevel="2" x14ac:dyDescent="0.25">
      <c r="A944" t="s">
        <v>7</v>
      </c>
      <c r="B944" t="s">
        <v>1</v>
      </c>
      <c r="C944">
        <v>2022</v>
      </c>
      <c r="D944">
        <v>2017</v>
      </c>
      <c r="E944">
        <f t="shared" si="27"/>
        <v>5.5</v>
      </c>
      <c r="F944" s="2">
        <v>94517.37</v>
      </c>
      <c r="G944" s="2">
        <f t="shared" si="26"/>
        <v>519845.53499999997</v>
      </c>
    </row>
    <row r="945" spans="1:7" hidden="1" outlineLevel="2" x14ac:dyDescent="0.25">
      <c r="A945" t="s">
        <v>7</v>
      </c>
      <c r="B945" t="s">
        <v>1</v>
      </c>
      <c r="C945">
        <v>2022</v>
      </c>
      <c r="D945">
        <v>2017</v>
      </c>
      <c r="E945">
        <f t="shared" si="27"/>
        <v>5.5</v>
      </c>
      <c r="F945" s="2">
        <v>513456.83</v>
      </c>
      <c r="G945" s="2">
        <f t="shared" si="26"/>
        <v>2824012.5649999999</v>
      </c>
    </row>
    <row r="946" spans="1:7" hidden="1" outlineLevel="2" x14ac:dyDescent="0.25">
      <c r="A946" t="s">
        <v>7</v>
      </c>
      <c r="B946" t="s">
        <v>1</v>
      </c>
      <c r="C946">
        <v>2022</v>
      </c>
      <c r="D946">
        <v>2017</v>
      </c>
      <c r="E946">
        <f t="shared" si="27"/>
        <v>5.5</v>
      </c>
      <c r="F946" s="2">
        <v>697045.9</v>
      </c>
      <c r="G946" s="2">
        <f t="shared" si="26"/>
        <v>3833752.45</v>
      </c>
    </row>
    <row r="947" spans="1:7" hidden="1" outlineLevel="2" x14ac:dyDescent="0.25">
      <c r="A947" t="s">
        <v>7</v>
      </c>
      <c r="B947" t="s">
        <v>1</v>
      </c>
      <c r="C947">
        <v>2022</v>
      </c>
      <c r="D947">
        <v>2017</v>
      </c>
      <c r="E947">
        <f t="shared" si="27"/>
        <v>5.5</v>
      </c>
      <c r="F947" s="2">
        <v>1205659.22</v>
      </c>
      <c r="G947" s="2">
        <f t="shared" si="26"/>
        <v>6631125.71</v>
      </c>
    </row>
    <row r="948" spans="1:7" hidden="1" outlineLevel="2" x14ac:dyDescent="0.25">
      <c r="A948" t="s">
        <v>7</v>
      </c>
      <c r="B948" t="s">
        <v>1</v>
      </c>
      <c r="C948">
        <v>2022</v>
      </c>
      <c r="D948">
        <v>2018</v>
      </c>
      <c r="E948">
        <f t="shared" si="27"/>
        <v>4.5</v>
      </c>
      <c r="F948" s="2">
        <v>973.97</v>
      </c>
      <c r="G948" s="2">
        <f t="shared" si="26"/>
        <v>4382.8649999999998</v>
      </c>
    </row>
    <row r="949" spans="1:7" hidden="1" outlineLevel="2" x14ac:dyDescent="0.25">
      <c r="A949" t="s">
        <v>7</v>
      </c>
      <c r="B949" t="s">
        <v>1</v>
      </c>
      <c r="C949">
        <v>2022</v>
      </c>
      <c r="D949">
        <v>2018</v>
      </c>
      <c r="E949">
        <f t="shared" si="27"/>
        <v>4.5</v>
      </c>
      <c r="F949" s="2">
        <v>1651.28</v>
      </c>
      <c r="G949" s="2">
        <f t="shared" si="26"/>
        <v>7430.76</v>
      </c>
    </row>
    <row r="950" spans="1:7" hidden="1" outlineLevel="2" x14ac:dyDescent="0.25">
      <c r="A950" t="s">
        <v>7</v>
      </c>
      <c r="B950" t="s">
        <v>1</v>
      </c>
      <c r="C950">
        <v>2022</v>
      </c>
      <c r="D950">
        <v>2018</v>
      </c>
      <c r="E950">
        <f t="shared" si="27"/>
        <v>4.5</v>
      </c>
      <c r="F950" s="2">
        <v>4277.6400000000003</v>
      </c>
      <c r="G950" s="2">
        <f t="shared" si="26"/>
        <v>19249.38</v>
      </c>
    </row>
    <row r="951" spans="1:7" hidden="1" outlineLevel="2" x14ac:dyDescent="0.25">
      <c r="A951" t="s">
        <v>7</v>
      </c>
      <c r="B951" t="s">
        <v>1</v>
      </c>
      <c r="C951">
        <v>2022</v>
      </c>
      <c r="D951">
        <v>2018</v>
      </c>
      <c r="E951">
        <f t="shared" si="27"/>
        <v>4.5</v>
      </c>
      <c r="F951" s="2">
        <v>5280.77</v>
      </c>
      <c r="G951" s="2">
        <f t="shared" ref="G951:G1015" si="28">+E951*F951</f>
        <v>23763.465000000004</v>
      </c>
    </row>
    <row r="952" spans="1:7" hidden="1" outlineLevel="2" x14ac:dyDescent="0.25">
      <c r="A952" t="s">
        <v>7</v>
      </c>
      <c r="B952" t="s">
        <v>1</v>
      </c>
      <c r="C952">
        <v>2022</v>
      </c>
      <c r="D952">
        <v>2018</v>
      </c>
      <c r="E952">
        <f t="shared" si="27"/>
        <v>4.5</v>
      </c>
      <c r="F952" s="2">
        <v>6970</v>
      </c>
      <c r="G952" s="2">
        <f t="shared" si="28"/>
        <v>31365</v>
      </c>
    </row>
    <row r="953" spans="1:7" hidden="1" outlineLevel="2" x14ac:dyDescent="0.25">
      <c r="A953" t="s">
        <v>7</v>
      </c>
      <c r="B953" t="s">
        <v>1</v>
      </c>
      <c r="C953">
        <v>2022</v>
      </c>
      <c r="D953">
        <v>2018</v>
      </c>
      <c r="E953">
        <f t="shared" si="27"/>
        <v>4.5</v>
      </c>
      <c r="F953" s="2">
        <v>8788.56</v>
      </c>
      <c r="G953" s="2">
        <f t="shared" si="28"/>
        <v>39548.519999999997</v>
      </c>
    </row>
    <row r="954" spans="1:7" hidden="1" outlineLevel="2" x14ac:dyDescent="0.25">
      <c r="A954" t="s">
        <v>7</v>
      </c>
      <c r="B954" t="s">
        <v>1</v>
      </c>
      <c r="C954">
        <v>2022</v>
      </c>
      <c r="D954">
        <v>2018</v>
      </c>
      <c r="E954">
        <f t="shared" si="27"/>
        <v>4.5</v>
      </c>
      <c r="F954" s="2">
        <v>17089.330000000002</v>
      </c>
      <c r="G954" s="2">
        <f t="shared" si="28"/>
        <v>76901.985000000015</v>
      </c>
    </row>
    <row r="955" spans="1:7" hidden="1" outlineLevel="2" x14ac:dyDescent="0.25">
      <c r="A955" t="s">
        <v>7</v>
      </c>
      <c r="B955" t="s">
        <v>1</v>
      </c>
      <c r="C955">
        <v>2022</v>
      </c>
      <c r="D955">
        <v>2018</v>
      </c>
      <c r="E955">
        <f t="shared" si="27"/>
        <v>4.5</v>
      </c>
      <c r="F955" s="2">
        <v>66186.009999999995</v>
      </c>
      <c r="G955" s="2">
        <f t="shared" si="28"/>
        <v>297837.04499999998</v>
      </c>
    </row>
    <row r="956" spans="1:7" hidden="1" outlineLevel="2" x14ac:dyDescent="0.25">
      <c r="A956" t="s">
        <v>7</v>
      </c>
      <c r="B956" t="s">
        <v>1</v>
      </c>
      <c r="C956">
        <v>2022</v>
      </c>
      <c r="D956">
        <v>2018</v>
      </c>
      <c r="E956">
        <f t="shared" si="27"/>
        <v>4.5</v>
      </c>
      <c r="F956" s="2">
        <v>111087.46</v>
      </c>
      <c r="G956" s="2">
        <f t="shared" si="28"/>
        <v>499893.57</v>
      </c>
    </row>
    <row r="957" spans="1:7" hidden="1" outlineLevel="2" x14ac:dyDescent="0.25">
      <c r="A957" t="s">
        <v>7</v>
      </c>
      <c r="B957" t="s">
        <v>1</v>
      </c>
      <c r="C957">
        <v>2022</v>
      </c>
      <c r="D957">
        <v>2018</v>
      </c>
      <c r="E957">
        <f t="shared" si="27"/>
        <v>4.5</v>
      </c>
      <c r="F957" s="2">
        <v>859806.97</v>
      </c>
      <c r="G957" s="2">
        <f t="shared" si="28"/>
        <v>3869131.3649999998</v>
      </c>
    </row>
    <row r="958" spans="1:7" hidden="1" outlineLevel="2" x14ac:dyDescent="0.25">
      <c r="A958" t="s">
        <v>7</v>
      </c>
      <c r="B958" t="s">
        <v>1</v>
      </c>
      <c r="C958">
        <v>2022</v>
      </c>
      <c r="D958">
        <v>2019</v>
      </c>
      <c r="E958">
        <f t="shared" si="27"/>
        <v>3.5</v>
      </c>
      <c r="F958" s="2">
        <v>5380.83</v>
      </c>
      <c r="G958" s="2">
        <f t="shared" si="28"/>
        <v>18832.904999999999</v>
      </c>
    </row>
    <row r="959" spans="1:7" hidden="1" outlineLevel="2" x14ac:dyDescent="0.25">
      <c r="A959" t="s">
        <v>7</v>
      </c>
      <c r="B959" t="s">
        <v>1</v>
      </c>
      <c r="C959">
        <v>2022</v>
      </c>
      <c r="D959">
        <v>2019</v>
      </c>
      <c r="E959">
        <f t="shared" si="27"/>
        <v>3.5</v>
      </c>
      <c r="F959" s="2">
        <v>9785.1200000000008</v>
      </c>
      <c r="G959" s="2">
        <f t="shared" si="28"/>
        <v>34247.920000000006</v>
      </c>
    </row>
    <row r="960" spans="1:7" hidden="1" outlineLevel="2" x14ac:dyDescent="0.25">
      <c r="A960" t="s">
        <v>7</v>
      </c>
      <c r="B960" t="s">
        <v>1</v>
      </c>
      <c r="C960">
        <v>2022</v>
      </c>
      <c r="D960">
        <v>2019</v>
      </c>
      <c r="E960">
        <f t="shared" si="27"/>
        <v>3.5</v>
      </c>
      <c r="F960" s="2">
        <v>35304.26</v>
      </c>
      <c r="G960" s="2">
        <f t="shared" si="28"/>
        <v>123564.91</v>
      </c>
    </row>
    <row r="961" spans="1:7" hidden="1" outlineLevel="2" x14ac:dyDescent="0.25">
      <c r="A961" t="s">
        <v>7</v>
      </c>
      <c r="B961" t="s">
        <v>1</v>
      </c>
      <c r="C961">
        <v>2022</v>
      </c>
      <c r="D961">
        <v>2019</v>
      </c>
      <c r="E961">
        <f t="shared" si="27"/>
        <v>3.5</v>
      </c>
      <c r="F961" s="2">
        <v>115306.37</v>
      </c>
      <c r="G961" s="2">
        <f t="shared" si="28"/>
        <v>403572.29499999998</v>
      </c>
    </row>
    <row r="962" spans="1:7" hidden="1" outlineLevel="2" x14ac:dyDescent="0.25">
      <c r="A962" t="s">
        <v>7</v>
      </c>
      <c r="B962" t="s">
        <v>1</v>
      </c>
      <c r="C962">
        <v>2022</v>
      </c>
      <c r="D962">
        <v>2019</v>
      </c>
      <c r="E962">
        <f t="shared" si="27"/>
        <v>3.5</v>
      </c>
      <c r="F962" s="2">
        <v>699652.07</v>
      </c>
      <c r="G962" s="2">
        <f t="shared" si="28"/>
        <v>2448782.2449999996</v>
      </c>
    </row>
    <row r="963" spans="1:7" hidden="1" outlineLevel="2" x14ac:dyDescent="0.25">
      <c r="A963" t="s">
        <v>7</v>
      </c>
      <c r="B963" t="s">
        <v>1</v>
      </c>
      <c r="C963">
        <v>2022</v>
      </c>
      <c r="D963">
        <v>2020</v>
      </c>
      <c r="E963">
        <f t="shared" si="27"/>
        <v>2.5</v>
      </c>
      <c r="F963" s="2">
        <v>3973.94</v>
      </c>
      <c r="G963" s="2">
        <f t="shared" si="28"/>
        <v>9934.85</v>
      </c>
    </row>
    <row r="964" spans="1:7" hidden="1" outlineLevel="2" x14ac:dyDescent="0.25">
      <c r="A964" t="s">
        <v>7</v>
      </c>
      <c r="B964" t="s">
        <v>1</v>
      </c>
      <c r="C964">
        <v>2022</v>
      </c>
      <c r="D964">
        <v>2020</v>
      </c>
      <c r="E964">
        <f t="shared" si="27"/>
        <v>2.5</v>
      </c>
      <c r="F964" s="2">
        <v>11201.31</v>
      </c>
      <c r="G964" s="2">
        <f t="shared" si="28"/>
        <v>28003.274999999998</v>
      </c>
    </row>
    <row r="965" spans="1:7" hidden="1" outlineLevel="2" x14ac:dyDescent="0.25">
      <c r="A965" t="s">
        <v>7</v>
      </c>
      <c r="B965" t="s">
        <v>1</v>
      </c>
      <c r="C965">
        <v>2022</v>
      </c>
      <c r="D965">
        <v>2020</v>
      </c>
      <c r="E965">
        <f t="shared" si="27"/>
        <v>2.5</v>
      </c>
      <c r="F965" s="2">
        <v>37837.949999999997</v>
      </c>
      <c r="G965" s="2">
        <f t="shared" si="28"/>
        <v>94594.875</v>
      </c>
    </row>
    <row r="966" spans="1:7" hidden="1" outlineLevel="2" x14ac:dyDescent="0.25">
      <c r="A966" t="s">
        <v>7</v>
      </c>
      <c r="B966" t="s">
        <v>1</v>
      </c>
      <c r="C966">
        <v>2022</v>
      </c>
      <c r="D966">
        <v>2020</v>
      </c>
      <c r="E966">
        <f t="shared" si="27"/>
        <v>2.5</v>
      </c>
      <c r="F966" s="2">
        <v>50368.22</v>
      </c>
      <c r="G966" s="2">
        <f t="shared" si="28"/>
        <v>125920.55</v>
      </c>
    </row>
    <row r="967" spans="1:7" hidden="1" outlineLevel="2" x14ac:dyDescent="0.25">
      <c r="A967" t="s">
        <v>7</v>
      </c>
      <c r="B967" t="s">
        <v>1</v>
      </c>
      <c r="C967">
        <v>2022</v>
      </c>
      <c r="D967">
        <v>2020</v>
      </c>
      <c r="E967">
        <f t="shared" si="27"/>
        <v>2.5</v>
      </c>
      <c r="F967" s="2">
        <v>74111.73</v>
      </c>
      <c r="G967" s="2">
        <f t="shared" si="28"/>
        <v>185279.32499999998</v>
      </c>
    </row>
    <row r="968" spans="1:7" hidden="1" outlineLevel="2" x14ac:dyDescent="0.25">
      <c r="A968" t="s">
        <v>7</v>
      </c>
      <c r="B968" t="s">
        <v>1</v>
      </c>
      <c r="C968">
        <v>2022</v>
      </c>
      <c r="D968">
        <v>2020</v>
      </c>
      <c r="E968">
        <f t="shared" si="27"/>
        <v>2.5</v>
      </c>
      <c r="F968" s="2">
        <v>813768.62</v>
      </c>
      <c r="G968" s="2">
        <f t="shared" si="28"/>
        <v>2034421.55</v>
      </c>
    </row>
    <row r="969" spans="1:7" hidden="1" outlineLevel="2" x14ac:dyDescent="0.25">
      <c r="A969" t="s">
        <v>7</v>
      </c>
      <c r="B969" t="s">
        <v>1</v>
      </c>
      <c r="C969">
        <v>2022</v>
      </c>
      <c r="D969">
        <v>2020</v>
      </c>
      <c r="E969">
        <f t="shared" si="27"/>
        <v>2.5</v>
      </c>
      <c r="F969" s="2">
        <v>1072402.1599999999</v>
      </c>
      <c r="G969" s="2">
        <f t="shared" si="28"/>
        <v>2681005.4</v>
      </c>
    </row>
    <row r="970" spans="1:7" hidden="1" outlineLevel="2" x14ac:dyDescent="0.25">
      <c r="A970" t="s">
        <v>7</v>
      </c>
      <c r="B970" t="s">
        <v>1</v>
      </c>
      <c r="C970">
        <v>2022</v>
      </c>
      <c r="D970">
        <v>2021</v>
      </c>
      <c r="E970">
        <f t="shared" si="27"/>
        <v>1.5</v>
      </c>
      <c r="F970" s="2">
        <v>1544.17</v>
      </c>
      <c r="G970" s="2">
        <f t="shared" si="28"/>
        <v>2316.2550000000001</v>
      </c>
    </row>
    <row r="971" spans="1:7" hidden="1" outlineLevel="2" x14ac:dyDescent="0.25">
      <c r="A971" t="s">
        <v>7</v>
      </c>
      <c r="B971" t="s">
        <v>1</v>
      </c>
      <c r="C971">
        <v>2022</v>
      </c>
      <c r="D971">
        <v>2021</v>
      </c>
      <c r="E971">
        <f t="shared" si="27"/>
        <v>1.5</v>
      </c>
      <c r="F971" s="2">
        <v>4293.24</v>
      </c>
      <c r="G971" s="2">
        <f t="shared" si="28"/>
        <v>6439.86</v>
      </c>
    </row>
    <row r="972" spans="1:7" hidden="1" outlineLevel="2" x14ac:dyDescent="0.25">
      <c r="A972" t="s">
        <v>7</v>
      </c>
      <c r="B972" t="s">
        <v>1</v>
      </c>
      <c r="C972">
        <v>2022</v>
      </c>
      <c r="D972">
        <v>2021</v>
      </c>
      <c r="E972">
        <f t="shared" si="27"/>
        <v>1.5</v>
      </c>
      <c r="F972" s="2">
        <v>24070.76</v>
      </c>
      <c r="G972" s="2">
        <f t="shared" si="28"/>
        <v>36106.14</v>
      </c>
    </row>
    <row r="973" spans="1:7" hidden="1" outlineLevel="2" x14ac:dyDescent="0.25">
      <c r="A973" t="s">
        <v>7</v>
      </c>
      <c r="B973" t="s">
        <v>1</v>
      </c>
      <c r="C973">
        <v>2022</v>
      </c>
      <c r="D973">
        <v>2021</v>
      </c>
      <c r="E973">
        <f t="shared" si="27"/>
        <v>1.5</v>
      </c>
      <c r="F973" s="2">
        <v>24421.62</v>
      </c>
      <c r="G973" s="2">
        <f t="shared" si="28"/>
        <v>36632.43</v>
      </c>
    </row>
    <row r="974" spans="1:7" hidden="1" outlineLevel="2" x14ac:dyDescent="0.25">
      <c r="A974" t="s">
        <v>7</v>
      </c>
      <c r="B974" t="s">
        <v>1</v>
      </c>
      <c r="C974">
        <v>2022</v>
      </c>
      <c r="D974">
        <v>2021</v>
      </c>
      <c r="E974">
        <f t="shared" si="27"/>
        <v>1.5</v>
      </c>
      <c r="F974" s="2">
        <v>83985.75</v>
      </c>
      <c r="G974" s="2">
        <f t="shared" si="28"/>
        <v>125978.625</v>
      </c>
    </row>
    <row r="975" spans="1:7" hidden="1" outlineLevel="2" x14ac:dyDescent="0.25">
      <c r="A975" t="s">
        <v>7</v>
      </c>
      <c r="B975" t="s">
        <v>1</v>
      </c>
      <c r="C975">
        <v>2022</v>
      </c>
      <c r="D975">
        <v>2021</v>
      </c>
      <c r="E975">
        <f t="shared" si="27"/>
        <v>1.5</v>
      </c>
      <c r="F975" s="2">
        <v>170125.55</v>
      </c>
      <c r="G975" s="2">
        <f t="shared" si="28"/>
        <v>255188.32499999998</v>
      </c>
    </row>
    <row r="976" spans="1:7" hidden="1" outlineLevel="2" x14ac:dyDescent="0.25">
      <c r="A976" t="s">
        <v>7</v>
      </c>
      <c r="B976" t="s">
        <v>1</v>
      </c>
      <c r="C976">
        <v>2022</v>
      </c>
      <c r="D976">
        <v>2021</v>
      </c>
      <c r="E976">
        <f t="shared" si="27"/>
        <v>1.5</v>
      </c>
      <c r="F976" s="2">
        <v>175115.02</v>
      </c>
      <c r="G976" s="2">
        <f t="shared" si="28"/>
        <v>262672.52999999997</v>
      </c>
    </row>
    <row r="977" spans="1:8" hidden="1" outlineLevel="2" x14ac:dyDescent="0.25">
      <c r="A977" t="s">
        <v>7</v>
      </c>
      <c r="B977" t="s">
        <v>1</v>
      </c>
      <c r="C977">
        <v>2022</v>
      </c>
      <c r="D977">
        <v>2021</v>
      </c>
      <c r="E977">
        <f t="shared" si="27"/>
        <v>1.5</v>
      </c>
      <c r="F977" s="2">
        <v>198497.33</v>
      </c>
      <c r="G977" s="2">
        <f t="shared" si="28"/>
        <v>297745.995</v>
      </c>
    </row>
    <row r="978" spans="1:8" hidden="1" outlineLevel="2" x14ac:dyDescent="0.25">
      <c r="A978" t="s">
        <v>7</v>
      </c>
      <c r="B978" t="s">
        <v>1</v>
      </c>
      <c r="C978">
        <v>2022</v>
      </c>
      <c r="D978">
        <v>2021</v>
      </c>
      <c r="E978">
        <f t="shared" si="27"/>
        <v>1.5</v>
      </c>
      <c r="F978" s="2">
        <v>429137.82</v>
      </c>
      <c r="G978" s="2">
        <f t="shared" si="28"/>
        <v>643706.73</v>
      </c>
    </row>
    <row r="979" spans="1:8" hidden="1" outlineLevel="2" x14ac:dyDescent="0.25">
      <c r="A979" t="s">
        <v>7</v>
      </c>
      <c r="B979" t="s">
        <v>1</v>
      </c>
      <c r="C979">
        <v>2022</v>
      </c>
      <c r="D979">
        <v>2022</v>
      </c>
      <c r="E979">
        <f t="shared" si="27"/>
        <v>0.5</v>
      </c>
      <c r="F979" s="2">
        <v>613.47</v>
      </c>
      <c r="G979" s="2">
        <f t="shared" si="28"/>
        <v>306.73500000000001</v>
      </c>
    </row>
    <row r="980" spans="1:8" hidden="1" outlineLevel="2" x14ac:dyDescent="0.25">
      <c r="A980" t="s">
        <v>7</v>
      </c>
      <c r="B980" t="s">
        <v>1</v>
      </c>
      <c r="C980">
        <v>2022</v>
      </c>
      <c r="D980">
        <v>2022</v>
      </c>
      <c r="E980">
        <f t="shared" si="27"/>
        <v>0.5</v>
      </c>
      <c r="F980" s="2">
        <v>3107.85</v>
      </c>
      <c r="G980" s="2">
        <f t="shared" si="28"/>
        <v>1553.925</v>
      </c>
    </row>
    <row r="981" spans="1:8" hidden="1" outlineLevel="2" x14ac:dyDescent="0.25">
      <c r="A981" t="s">
        <v>7</v>
      </c>
      <c r="B981" t="s">
        <v>1</v>
      </c>
      <c r="C981">
        <v>2022</v>
      </c>
      <c r="D981">
        <v>2022</v>
      </c>
      <c r="E981">
        <f t="shared" si="27"/>
        <v>0.5</v>
      </c>
      <c r="F981" s="2">
        <v>5970</v>
      </c>
      <c r="G981" s="2">
        <f t="shared" si="28"/>
        <v>2985</v>
      </c>
    </row>
    <row r="982" spans="1:8" hidden="1" outlineLevel="2" x14ac:dyDescent="0.25">
      <c r="A982" t="s">
        <v>7</v>
      </c>
      <c r="B982" t="s">
        <v>1</v>
      </c>
      <c r="C982">
        <v>2022</v>
      </c>
      <c r="D982">
        <v>2022</v>
      </c>
      <c r="E982">
        <f t="shared" si="27"/>
        <v>0.5</v>
      </c>
      <c r="F982" s="2">
        <v>16334.49</v>
      </c>
      <c r="G982" s="2">
        <f t="shared" si="28"/>
        <v>8167.2449999999999</v>
      </c>
    </row>
    <row r="983" spans="1:8" hidden="1" outlineLevel="2" x14ac:dyDescent="0.25">
      <c r="A983" t="s">
        <v>7</v>
      </c>
      <c r="B983" t="s">
        <v>1</v>
      </c>
      <c r="C983">
        <v>2022</v>
      </c>
      <c r="D983">
        <v>2022</v>
      </c>
      <c r="E983">
        <f t="shared" si="27"/>
        <v>0.5</v>
      </c>
      <c r="F983" s="2">
        <v>26668.34</v>
      </c>
      <c r="G983" s="2">
        <f t="shared" si="28"/>
        <v>13334.17</v>
      </c>
    </row>
    <row r="984" spans="1:8" hidden="1" outlineLevel="2" x14ac:dyDescent="0.25">
      <c r="A984" t="s">
        <v>7</v>
      </c>
      <c r="B984" t="s">
        <v>1</v>
      </c>
      <c r="C984">
        <v>2022</v>
      </c>
      <c r="D984">
        <v>2022</v>
      </c>
      <c r="E984">
        <f t="shared" si="27"/>
        <v>0.5</v>
      </c>
      <c r="F984" s="2">
        <v>27721.89</v>
      </c>
      <c r="G984" s="2">
        <f t="shared" si="28"/>
        <v>13860.945</v>
      </c>
    </row>
    <row r="985" spans="1:8" hidden="1" outlineLevel="2" x14ac:dyDescent="0.25">
      <c r="A985" t="s">
        <v>7</v>
      </c>
      <c r="B985" t="s">
        <v>1</v>
      </c>
      <c r="C985">
        <v>2022</v>
      </c>
      <c r="D985">
        <v>2022</v>
      </c>
      <c r="E985">
        <f t="shared" si="27"/>
        <v>0.5</v>
      </c>
      <c r="F985" s="2">
        <v>92267.47</v>
      </c>
      <c r="G985" s="2">
        <f t="shared" si="28"/>
        <v>46133.735000000001</v>
      </c>
    </row>
    <row r="986" spans="1:8" hidden="1" outlineLevel="2" x14ac:dyDescent="0.25">
      <c r="A986" t="s">
        <v>7</v>
      </c>
      <c r="B986" t="s">
        <v>1</v>
      </c>
      <c r="C986">
        <v>2022</v>
      </c>
      <c r="D986">
        <v>2022</v>
      </c>
      <c r="E986">
        <f t="shared" si="27"/>
        <v>0.5</v>
      </c>
      <c r="F986" s="2">
        <v>93262.2</v>
      </c>
      <c r="G986" s="2">
        <f t="shared" si="28"/>
        <v>46631.1</v>
      </c>
    </row>
    <row r="987" spans="1:8" hidden="1" outlineLevel="2" x14ac:dyDescent="0.25">
      <c r="A987" t="s">
        <v>7</v>
      </c>
      <c r="B987" t="s">
        <v>1</v>
      </c>
      <c r="C987">
        <v>2022</v>
      </c>
      <c r="D987">
        <v>2022</v>
      </c>
      <c r="E987">
        <f t="shared" si="27"/>
        <v>0.5</v>
      </c>
      <c r="F987" s="2">
        <v>352021.45</v>
      </c>
      <c r="G987" s="2">
        <f t="shared" si="28"/>
        <v>176010.72500000001</v>
      </c>
    </row>
    <row r="988" spans="1:8" hidden="1" outlineLevel="2" x14ac:dyDescent="0.25">
      <c r="A988" t="s">
        <v>7</v>
      </c>
      <c r="B988" t="s">
        <v>1</v>
      </c>
      <c r="C988">
        <v>2022</v>
      </c>
      <c r="D988">
        <v>2022</v>
      </c>
      <c r="E988">
        <f t="shared" si="27"/>
        <v>0.5</v>
      </c>
      <c r="F988" s="2">
        <v>804580.66</v>
      </c>
      <c r="G988" s="2">
        <f t="shared" si="28"/>
        <v>402290.33</v>
      </c>
    </row>
    <row r="989" spans="1:8" outlineLevel="1" collapsed="1" x14ac:dyDescent="0.25">
      <c r="A989" s="1" t="s">
        <v>28</v>
      </c>
      <c r="F989" s="2">
        <f>SUBTOTAL(9,F830:F988)</f>
        <v>24267251.27</v>
      </c>
      <c r="G989" s="2">
        <f>SUBTOTAL(9,G830:G988)</f>
        <v>232065916.15500015</v>
      </c>
      <c r="H989" s="3">
        <f>+G989/F989</f>
        <v>9.5629255070139703</v>
      </c>
    </row>
    <row r="990" spans="1:8" hidden="1" outlineLevel="2" x14ac:dyDescent="0.25">
      <c r="A990" t="s">
        <v>5</v>
      </c>
      <c r="B990" t="s">
        <v>1</v>
      </c>
      <c r="C990">
        <v>2022</v>
      </c>
      <c r="D990">
        <v>2013</v>
      </c>
      <c r="E990">
        <f t="shared" ref="E990:E1053" si="29">+C990-D990+0.5</f>
        <v>9.5</v>
      </c>
      <c r="F990" s="2">
        <v>445088.2</v>
      </c>
      <c r="G990" s="2">
        <f t="shared" si="28"/>
        <v>4228337.9000000004</v>
      </c>
    </row>
    <row r="991" spans="1:8" hidden="1" outlineLevel="2" x14ac:dyDescent="0.25">
      <c r="A991" t="s">
        <v>5</v>
      </c>
      <c r="B991" t="s">
        <v>1</v>
      </c>
      <c r="C991">
        <v>2022</v>
      </c>
      <c r="D991">
        <v>2013</v>
      </c>
      <c r="E991">
        <f t="shared" si="29"/>
        <v>9.5</v>
      </c>
      <c r="F991" s="2">
        <v>1759632.59</v>
      </c>
      <c r="G991" s="2">
        <f t="shared" si="28"/>
        <v>16716509.605</v>
      </c>
    </row>
    <row r="992" spans="1:8" hidden="1" outlineLevel="2" x14ac:dyDescent="0.25">
      <c r="A992" t="s">
        <v>5</v>
      </c>
      <c r="B992" t="s">
        <v>1</v>
      </c>
      <c r="C992">
        <v>2022</v>
      </c>
      <c r="D992">
        <v>2014</v>
      </c>
      <c r="E992">
        <f t="shared" si="29"/>
        <v>8.5</v>
      </c>
      <c r="F992" s="2">
        <v>476139.06</v>
      </c>
      <c r="G992" s="2">
        <f t="shared" si="28"/>
        <v>4047182.01</v>
      </c>
    </row>
    <row r="993" spans="1:7" hidden="1" outlineLevel="2" x14ac:dyDescent="0.25">
      <c r="A993" t="s">
        <v>5</v>
      </c>
      <c r="B993" t="s">
        <v>1</v>
      </c>
      <c r="C993">
        <v>2022</v>
      </c>
      <c r="D993">
        <v>2014</v>
      </c>
      <c r="E993">
        <f t="shared" si="29"/>
        <v>8.5</v>
      </c>
      <c r="F993" s="2">
        <v>825326.66</v>
      </c>
      <c r="G993" s="2">
        <f t="shared" si="28"/>
        <v>7015276.6100000003</v>
      </c>
    </row>
    <row r="994" spans="1:7" hidden="1" outlineLevel="2" x14ac:dyDescent="0.25">
      <c r="A994" t="s">
        <v>5</v>
      </c>
      <c r="B994" t="s">
        <v>1</v>
      </c>
      <c r="C994">
        <v>2022</v>
      </c>
      <c r="D994">
        <v>2015</v>
      </c>
      <c r="E994">
        <f t="shared" si="29"/>
        <v>7.5</v>
      </c>
      <c r="F994" s="2">
        <v>12722.61</v>
      </c>
      <c r="G994" s="2">
        <f t="shared" si="28"/>
        <v>95419.575000000012</v>
      </c>
    </row>
    <row r="995" spans="1:7" hidden="1" outlineLevel="2" x14ac:dyDescent="0.25">
      <c r="A995" t="s">
        <v>5</v>
      </c>
      <c r="B995" t="s">
        <v>1</v>
      </c>
      <c r="C995">
        <v>2022</v>
      </c>
      <c r="D995">
        <v>2015</v>
      </c>
      <c r="E995">
        <f t="shared" si="29"/>
        <v>7.5</v>
      </c>
      <c r="F995" s="2">
        <v>38410.01</v>
      </c>
      <c r="G995" s="2">
        <f t="shared" si="28"/>
        <v>288075.07500000001</v>
      </c>
    </row>
    <row r="996" spans="1:7" hidden="1" outlineLevel="2" x14ac:dyDescent="0.25">
      <c r="A996" t="s">
        <v>5</v>
      </c>
      <c r="B996" t="s">
        <v>1</v>
      </c>
      <c r="C996">
        <v>2022</v>
      </c>
      <c r="D996">
        <v>2015</v>
      </c>
      <c r="E996">
        <f t="shared" si="29"/>
        <v>7.5</v>
      </c>
      <c r="F996" s="2">
        <v>76286.95</v>
      </c>
      <c r="G996" s="2">
        <f t="shared" si="28"/>
        <v>572152.125</v>
      </c>
    </row>
    <row r="997" spans="1:7" hidden="1" outlineLevel="2" x14ac:dyDescent="0.25">
      <c r="A997" t="s">
        <v>5</v>
      </c>
      <c r="B997" t="s">
        <v>1</v>
      </c>
      <c r="C997">
        <v>2022</v>
      </c>
      <c r="D997">
        <v>2015</v>
      </c>
      <c r="E997">
        <f t="shared" si="29"/>
        <v>7.5</v>
      </c>
      <c r="F997" s="2">
        <v>149940.56</v>
      </c>
      <c r="G997" s="2">
        <f t="shared" si="28"/>
        <v>1124554.2</v>
      </c>
    </row>
    <row r="998" spans="1:7" hidden="1" outlineLevel="2" x14ac:dyDescent="0.25">
      <c r="A998" t="s">
        <v>5</v>
      </c>
      <c r="B998" t="s">
        <v>1</v>
      </c>
      <c r="C998">
        <v>2022</v>
      </c>
      <c r="D998">
        <v>2015</v>
      </c>
      <c r="E998">
        <f t="shared" si="29"/>
        <v>7.5</v>
      </c>
      <c r="F998" s="2">
        <v>152894.44</v>
      </c>
      <c r="G998" s="2">
        <f t="shared" si="28"/>
        <v>1146708.3</v>
      </c>
    </row>
    <row r="999" spans="1:7" hidden="1" outlineLevel="2" x14ac:dyDescent="0.25">
      <c r="A999" t="s">
        <v>5</v>
      </c>
      <c r="B999" t="s">
        <v>1</v>
      </c>
      <c r="C999">
        <v>2022</v>
      </c>
      <c r="D999">
        <v>2015</v>
      </c>
      <c r="E999">
        <f t="shared" si="29"/>
        <v>7.5</v>
      </c>
      <c r="F999" s="2">
        <v>231186.47</v>
      </c>
      <c r="G999" s="2">
        <f t="shared" si="28"/>
        <v>1733898.5249999999</v>
      </c>
    </row>
    <row r="1000" spans="1:7" hidden="1" outlineLevel="2" x14ac:dyDescent="0.25">
      <c r="A1000" t="s">
        <v>5</v>
      </c>
      <c r="B1000" t="s">
        <v>1</v>
      </c>
      <c r="C1000">
        <v>2022</v>
      </c>
      <c r="D1000">
        <v>2015</v>
      </c>
      <c r="E1000">
        <f t="shared" si="29"/>
        <v>7.5</v>
      </c>
      <c r="F1000" s="2">
        <v>254399.87</v>
      </c>
      <c r="G1000" s="2">
        <f t="shared" si="28"/>
        <v>1907999.0249999999</v>
      </c>
    </row>
    <row r="1001" spans="1:7" hidden="1" outlineLevel="2" x14ac:dyDescent="0.25">
      <c r="A1001" t="s">
        <v>5</v>
      </c>
      <c r="B1001" t="s">
        <v>1</v>
      </c>
      <c r="C1001">
        <v>2022</v>
      </c>
      <c r="D1001">
        <v>2015</v>
      </c>
      <c r="E1001">
        <f t="shared" si="29"/>
        <v>7.5</v>
      </c>
      <c r="F1001" s="2">
        <v>268171.64</v>
      </c>
      <c r="G1001" s="2">
        <f t="shared" si="28"/>
        <v>2011287.3</v>
      </c>
    </row>
    <row r="1002" spans="1:7" hidden="1" outlineLevel="2" x14ac:dyDescent="0.25">
      <c r="A1002" t="s">
        <v>5</v>
      </c>
      <c r="B1002" t="s">
        <v>1</v>
      </c>
      <c r="C1002">
        <v>2022</v>
      </c>
      <c r="D1002">
        <v>2015</v>
      </c>
      <c r="E1002">
        <f t="shared" si="29"/>
        <v>7.5</v>
      </c>
      <c r="F1002" s="2">
        <v>290064.92</v>
      </c>
      <c r="G1002" s="2">
        <f t="shared" si="28"/>
        <v>2175486.9</v>
      </c>
    </row>
    <row r="1003" spans="1:7" hidden="1" outlineLevel="2" x14ac:dyDescent="0.25">
      <c r="A1003" t="s">
        <v>5</v>
      </c>
      <c r="B1003" t="s">
        <v>1</v>
      </c>
      <c r="C1003">
        <v>2022</v>
      </c>
      <c r="D1003">
        <v>2015</v>
      </c>
      <c r="E1003">
        <f t="shared" si="29"/>
        <v>7.5</v>
      </c>
      <c r="F1003" s="2">
        <v>507157.22</v>
      </c>
      <c r="G1003" s="2">
        <f t="shared" si="28"/>
        <v>3803679.15</v>
      </c>
    </row>
    <row r="1004" spans="1:7" hidden="1" outlineLevel="2" x14ac:dyDescent="0.25">
      <c r="A1004" t="s">
        <v>5</v>
      </c>
      <c r="B1004" t="s">
        <v>1</v>
      </c>
      <c r="C1004">
        <v>2022</v>
      </c>
      <c r="D1004">
        <v>2015</v>
      </c>
      <c r="E1004">
        <f t="shared" si="29"/>
        <v>7.5</v>
      </c>
      <c r="F1004" s="2">
        <v>1014459.3</v>
      </c>
      <c r="G1004" s="2">
        <f t="shared" si="28"/>
        <v>7608444.75</v>
      </c>
    </row>
    <row r="1005" spans="1:7" hidden="1" outlineLevel="2" x14ac:dyDescent="0.25">
      <c r="A1005" t="s">
        <v>5</v>
      </c>
      <c r="B1005" t="s">
        <v>1</v>
      </c>
      <c r="C1005">
        <v>2022</v>
      </c>
      <c r="D1005">
        <v>2015</v>
      </c>
      <c r="E1005">
        <f t="shared" si="29"/>
        <v>7.5</v>
      </c>
      <c r="F1005" s="2">
        <v>1635435.32</v>
      </c>
      <c r="G1005" s="2">
        <f t="shared" si="28"/>
        <v>12265764.9</v>
      </c>
    </row>
    <row r="1006" spans="1:7" hidden="1" outlineLevel="2" x14ac:dyDescent="0.25">
      <c r="A1006" t="s">
        <v>5</v>
      </c>
      <c r="B1006" t="s">
        <v>1</v>
      </c>
      <c r="C1006">
        <v>2022</v>
      </c>
      <c r="D1006">
        <v>2015</v>
      </c>
      <c r="E1006">
        <f t="shared" si="29"/>
        <v>7.5</v>
      </c>
      <c r="F1006" s="2">
        <v>2475805.0499999998</v>
      </c>
      <c r="G1006" s="2">
        <f t="shared" si="28"/>
        <v>18568537.875</v>
      </c>
    </row>
    <row r="1007" spans="1:7" hidden="1" outlineLevel="2" x14ac:dyDescent="0.25">
      <c r="A1007" t="s">
        <v>5</v>
      </c>
      <c r="B1007" t="s">
        <v>1</v>
      </c>
      <c r="C1007">
        <v>2022</v>
      </c>
      <c r="D1007">
        <v>2016</v>
      </c>
      <c r="E1007">
        <f t="shared" si="29"/>
        <v>6.5</v>
      </c>
      <c r="F1007" s="2">
        <v>28112.99</v>
      </c>
      <c r="G1007" s="2">
        <f t="shared" si="28"/>
        <v>182734.435</v>
      </c>
    </row>
    <row r="1008" spans="1:7" hidden="1" outlineLevel="2" x14ac:dyDescent="0.25">
      <c r="A1008" t="s">
        <v>5</v>
      </c>
      <c r="B1008" t="s">
        <v>1</v>
      </c>
      <c r="C1008">
        <v>2022</v>
      </c>
      <c r="D1008">
        <v>2016</v>
      </c>
      <c r="E1008">
        <f t="shared" si="29"/>
        <v>6.5</v>
      </c>
      <c r="F1008" s="2">
        <v>59393.41</v>
      </c>
      <c r="G1008" s="2">
        <f t="shared" si="28"/>
        <v>386057.16500000004</v>
      </c>
    </row>
    <row r="1009" spans="1:7" hidden="1" outlineLevel="2" x14ac:dyDescent="0.25">
      <c r="A1009" t="s">
        <v>5</v>
      </c>
      <c r="B1009" t="s">
        <v>1</v>
      </c>
      <c r="C1009">
        <v>2022</v>
      </c>
      <c r="D1009">
        <v>2016</v>
      </c>
      <c r="E1009">
        <f t="shared" si="29"/>
        <v>6.5</v>
      </c>
      <c r="F1009" s="2">
        <v>89234.99</v>
      </c>
      <c r="G1009" s="2">
        <f t="shared" si="28"/>
        <v>580027.43500000006</v>
      </c>
    </row>
    <row r="1010" spans="1:7" hidden="1" outlineLevel="2" x14ac:dyDescent="0.25">
      <c r="A1010" t="s">
        <v>5</v>
      </c>
      <c r="B1010" t="s">
        <v>1</v>
      </c>
      <c r="C1010">
        <v>2022</v>
      </c>
      <c r="D1010">
        <v>2016</v>
      </c>
      <c r="E1010">
        <f t="shared" si="29"/>
        <v>6.5</v>
      </c>
      <c r="F1010" s="2">
        <v>147360.71</v>
      </c>
      <c r="G1010" s="2">
        <f t="shared" si="28"/>
        <v>957844.61499999999</v>
      </c>
    </row>
    <row r="1011" spans="1:7" hidden="1" outlineLevel="2" x14ac:dyDescent="0.25">
      <c r="A1011" t="s">
        <v>5</v>
      </c>
      <c r="B1011" t="s">
        <v>1</v>
      </c>
      <c r="C1011">
        <v>2022</v>
      </c>
      <c r="D1011">
        <v>2016</v>
      </c>
      <c r="E1011">
        <f t="shared" si="29"/>
        <v>6.5</v>
      </c>
      <c r="F1011" s="2">
        <v>181874.6</v>
      </c>
      <c r="G1011" s="2">
        <f t="shared" si="28"/>
        <v>1182184.9000000001</v>
      </c>
    </row>
    <row r="1012" spans="1:7" hidden="1" outlineLevel="2" x14ac:dyDescent="0.25">
      <c r="A1012" t="s">
        <v>5</v>
      </c>
      <c r="B1012" t="s">
        <v>1</v>
      </c>
      <c r="C1012">
        <v>2022</v>
      </c>
      <c r="D1012">
        <v>2016</v>
      </c>
      <c r="E1012">
        <f t="shared" si="29"/>
        <v>6.5</v>
      </c>
      <c r="F1012" s="2">
        <v>332533.96000000002</v>
      </c>
      <c r="G1012" s="2">
        <f t="shared" si="28"/>
        <v>2161470.7400000002</v>
      </c>
    </row>
    <row r="1013" spans="1:7" hidden="1" outlineLevel="2" x14ac:dyDescent="0.25">
      <c r="A1013" t="s">
        <v>5</v>
      </c>
      <c r="B1013" t="s">
        <v>1</v>
      </c>
      <c r="C1013">
        <v>2022</v>
      </c>
      <c r="D1013">
        <v>2016</v>
      </c>
      <c r="E1013">
        <f t="shared" si="29"/>
        <v>6.5</v>
      </c>
      <c r="F1013" s="2">
        <v>388673.1</v>
      </c>
      <c r="G1013" s="2">
        <f t="shared" si="28"/>
        <v>2526375.15</v>
      </c>
    </row>
    <row r="1014" spans="1:7" hidden="1" outlineLevel="2" x14ac:dyDescent="0.25">
      <c r="A1014" t="s">
        <v>5</v>
      </c>
      <c r="B1014" t="s">
        <v>1</v>
      </c>
      <c r="C1014">
        <v>2022</v>
      </c>
      <c r="D1014">
        <v>2016</v>
      </c>
      <c r="E1014">
        <f t="shared" si="29"/>
        <v>6.5</v>
      </c>
      <c r="F1014" s="2">
        <v>503552.2</v>
      </c>
      <c r="G1014" s="2">
        <f t="shared" si="28"/>
        <v>3273089.3000000003</v>
      </c>
    </row>
    <row r="1015" spans="1:7" hidden="1" outlineLevel="2" x14ac:dyDescent="0.25">
      <c r="A1015" t="s">
        <v>5</v>
      </c>
      <c r="B1015" t="s">
        <v>1</v>
      </c>
      <c r="C1015">
        <v>2022</v>
      </c>
      <c r="D1015">
        <v>2016</v>
      </c>
      <c r="E1015">
        <f t="shared" si="29"/>
        <v>6.5</v>
      </c>
      <c r="F1015" s="2">
        <v>509471.92</v>
      </c>
      <c r="G1015" s="2">
        <f t="shared" si="28"/>
        <v>3311567.48</v>
      </c>
    </row>
    <row r="1016" spans="1:7" hidden="1" outlineLevel="2" x14ac:dyDescent="0.25">
      <c r="A1016" t="s">
        <v>5</v>
      </c>
      <c r="B1016" t="s">
        <v>1</v>
      </c>
      <c r="C1016">
        <v>2022</v>
      </c>
      <c r="D1016">
        <v>2016</v>
      </c>
      <c r="E1016">
        <f t="shared" si="29"/>
        <v>6.5</v>
      </c>
      <c r="F1016" s="2">
        <v>626236.81999999995</v>
      </c>
      <c r="G1016" s="2">
        <f t="shared" ref="G1016:G1080" si="30">+E1016*F1016</f>
        <v>4070539.3299999996</v>
      </c>
    </row>
    <row r="1017" spans="1:7" hidden="1" outlineLevel="2" x14ac:dyDescent="0.25">
      <c r="A1017" t="s">
        <v>5</v>
      </c>
      <c r="B1017" t="s">
        <v>1</v>
      </c>
      <c r="C1017">
        <v>2022</v>
      </c>
      <c r="D1017">
        <v>2016</v>
      </c>
      <c r="E1017">
        <f t="shared" si="29"/>
        <v>6.5</v>
      </c>
      <c r="F1017" s="2">
        <v>683317.86</v>
      </c>
      <c r="G1017" s="2">
        <f t="shared" si="30"/>
        <v>4441566.09</v>
      </c>
    </row>
    <row r="1018" spans="1:7" hidden="1" outlineLevel="2" x14ac:dyDescent="0.25">
      <c r="A1018" t="s">
        <v>5</v>
      </c>
      <c r="B1018" t="s">
        <v>1</v>
      </c>
      <c r="C1018">
        <v>2022</v>
      </c>
      <c r="D1018">
        <v>2016</v>
      </c>
      <c r="E1018">
        <f t="shared" si="29"/>
        <v>6.5</v>
      </c>
      <c r="F1018" s="2">
        <v>1246401.23</v>
      </c>
      <c r="G1018" s="2">
        <f t="shared" si="30"/>
        <v>8101607.9950000001</v>
      </c>
    </row>
    <row r="1019" spans="1:7" hidden="1" outlineLevel="2" x14ac:dyDescent="0.25">
      <c r="A1019" t="s">
        <v>5</v>
      </c>
      <c r="B1019" t="s">
        <v>1</v>
      </c>
      <c r="C1019">
        <v>2022</v>
      </c>
      <c r="D1019">
        <v>2017</v>
      </c>
      <c r="E1019">
        <f t="shared" si="29"/>
        <v>5.5</v>
      </c>
      <c r="F1019" s="2">
        <v>12664.27</v>
      </c>
      <c r="G1019" s="2">
        <f t="shared" si="30"/>
        <v>69653.485000000001</v>
      </c>
    </row>
    <row r="1020" spans="1:7" hidden="1" outlineLevel="2" x14ac:dyDescent="0.25">
      <c r="A1020" t="s">
        <v>5</v>
      </c>
      <c r="B1020" t="s">
        <v>1</v>
      </c>
      <c r="C1020">
        <v>2022</v>
      </c>
      <c r="D1020">
        <v>2017</v>
      </c>
      <c r="E1020">
        <f t="shared" si="29"/>
        <v>5.5</v>
      </c>
      <c r="F1020" s="2">
        <v>157590.69</v>
      </c>
      <c r="G1020" s="2">
        <f t="shared" si="30"/>
        <v>866748.79500000004</v>
      </c>
    </row>
    <row r="1021" spans="1:7" hidden="1" outlineLevel="2" x14ac:dyDescent="0.25">
      <c r="A1021" t="s">
        <v>5</v>
      </c>
      <c r="B1021" t="s">
        <v>1</v>
      </c>
      <c r="C1021">
        <v>2022</v>
      </c>
      <c r="D1021">
        <v>2017</v>
      </c>
      <c r="E1021">
        <f t="shared" si="29"/>
        <v>5.5</v>
      </c>
      <c r="F1021" s="2">
        <v>170595.32</v>
      </c>
      <c r="G1021" s="2">
        <f t="shared" si="30"/>
        <v>938274.26</v>
      </c>
    </row>
    <row r="1022" spans="1:7" hidden="1" outlineLevel="2" x14ac:dyDescent="0.25">
      <c r="A1022" t="s">
        <v>5</v>
      </c>
      <c r="B1022" t="s">
        <v>1</v>
      </c>
      <c r="C1022">
        <v>2022</v>
      </c>
      <c r="D1022">
        <v>2017</v>
      </c>
      <c r="E1022">
        <f t="shared" si="29"/>
        <v>5.5</v>
      </c>
      <c r="F1022" s="2">
        <v>243208.58</v>
      </c>
      <c r="G1022" s="2">
        <f t="shared" si="30"/>
        <v>1337647.19</v>
      </c>
    </row>
    <row r="1023" spans="1:7" hidden="1" outlineLevel="2" x14ac:dyDescent="0.25">
      <c r="A1023" t="s">
        <v>5</v>
      </c>
      <c r="B1023" t="s">
        <v>1</v>
      </c>
      <c r="C1023">
        <v>2022</v>
      </c>
      <c r="D1023">
        <v>2017</v>
      </c>
      <c r="E1023">
        <f t="shared" si="29"/>
        <v>5.5</v>
      </c>
      <c r="F1023" s="2">
        <v>244344.47</v>
      </c>
      <c r="G1023" s="2">
        <f t="shared" si="30"/>
        <v>1343894.585</v>
      </c>
    </row>
    <row r="1024" spans="1:7" hidden="1" outlineLevel="2" x14ac:dyDescent="0.25">
      <c r="A1024" t="s">
        <v>5</v>
      </c>
      <c r="B1024" t="s">
        <v>1</v>
      </c>
      <c r="C1024">
        <v>2022</v>
      </c>
      <c r="D1024">
        <v>2017</v>
      </c>
      <c r="E1024">
        <f t="shared" si="29"/>
        <v>5.5</v>
      </c>
      <c r="F1024" s="2">
        <v>256859.4</v>
      </c>
      <c r="G1024" s="2">
        <f t="shared" si="30"/>
        <v>1412726.7</v>
      </c>
    </row>
    <row r="1025" spans="1:7" hidden="1" outlineLevel="2" x14ac:dyDescent="0.25">
      <c r="A1025" t="s">
        <v>5</v>
      </c>
      <c r="B1025" t="s">
        <v>1</v>
      </c>
      <c r="C1025">
        <v>2022</v>
      </c>
      <c r="D1025">
        <v>2017</v>
      </c>
      <c r="E1025">
        <f t="shared" si="29"/>
        <v>5.5</v>
      </c>
      <c r="F1025" s="2">
        <v>269290.27</v>
      </c>
      <c r="G1025" s="2">
        <f t="shared" si="30"/>
        <v>1481096.4850000001</v>
      </c>
    </row>
    <row r="1026" spans="1:7" hidden="1" outlineLevel="2" x14ac:dyDescent="0.25">
      <c r="A1026" t="s">
        <v>5</v>
      </c>
      <c r="B1026" t="s">
        <v>1</v>
      </c>
      <c r="C1026">
        <v>2022</v>
      </c>
      <c r="D1026">
        <v>2017</v>
      </c>
      <c r="E1026">
        <f t="shared" si="29"/>
        <v>5.5</v>
      </c>
      <c r="F1026" s="2">
        <v>307092.14</v>
      </c>
      <c r="G1026" s="2">
        <f t="shared" si="30"/>
        <v>1689006.77</v>
      </c>
    </row>
    <row r="1027" spans="1:7" hidden="1" outlineLevel="2" x14ac:dyDescent="0.25">
      <c r="A1027" t="s">
        <v>5</v>
      </c>
      <c r="B1027" t="s">
        <v>1</v>
      </c>
      <c r="C1027">
        <v>2022</v>
      </c>
      <c r="D1027">
        <v>2017</v>
      </c>
      <c r="E1027">
        <f t="shared" si="29"/>
        <v>5.5</v>
      </c>
      <c r="F1027" s="2">
        <v>344336.02</v>
      </c>
      <c r="G1027" s="2">
        <f t="shared" si="30"/>
        <v>1893848.11</v>
      </c>
    </row>
    <row r="1028" spans="1:7" hidden="1" outlineLevel="2" x14ac:dyDescent="0.25">
      <c r="A1028" t="s">
        <v>5</v>
      </c>
      <c r="B1028" t="s">
        <v>1</v>
      </c>
      <c r="C1028">
        <v>2022</v>
      </c>
      <c r="D1028">
        <v>2017</v>
      </c>
      <c r="E1028">
        <f t="shared" si="29"/>
        <v>5.5</v>
      </c>
      <c r="F1028" s="2">
        <v>365361.19</v>
      </c>
      <c r="G1028" s="2">
        <f t="shared" si="30"/>
        <v>2009486.5449999999</v>
      </c>
    </row>
    <row r="1029" spans="1:7" hidden="1" outlineLevel="2" x14ac:dyDescent="0.25">
      <c r="A1029" t="s">
        <v>5</v>
      </c>
      <c r="B1029" t="s">
        <v>1</v>
      </c>
      <c r="C1029">
        <v>2022</v>
      </c>
      <c r="D1029">
        <v>2017</v>
      </c>
      <c r="E1029">
        <f t="shared" si="29"/>
        <v>5.5</v>
      </c>
      <c r="F1029" s="2">
        <v>373580.26</v>
      </c>
      <c r="G1029" s="2">
        <f t="shared" si="30"/>
        <v>2054691.4300000002</v>
      </c>
    </row>
    <row r="1030" spans="1:7" hidden="1" outlineLevel="2" x14ac:dyDescent="0.25">
      <c r="A1030" t="s">
        <v>5</v>
      </c>
      <c r="B1030" t="s">
        <v>1</v>
      </c>
      <c r="C1030">
        <v>2022</v>
      </c>
      <c r="D1030">
        <v>2017</v>
      </c>
      <c r="E1030">
        <f t="shared" si="29"/>
        <v>5.5</v>
      </c>
      <c r="F1030" s="2">
        <v>428621.46</v>
      </c>
      <c r="G1030" s="2">
        <f t="shared" si="30"/>
        <v>2357418.0300000003</v>
      </c>
    </row>
    <row r="1031" spans="1:7" hidden="1" outlineLevel="2" x14ac:dyDescent="0.25">
      <c r="A1031" t="s">
        <v>5</v>
      </c>
      <c r="B1031" t="s">
        <v>1</v>
      </c>
      <c r="C1031">
        <v>2022</v>
      </c>
      <c r="D1031">
        <v>2017</v>
      </c>
      <c r="E1031">
        <f t="shared" si="29"/>
        <v>5.5</v>
      </c>
      <c r="F1031" s="2">
        <v>1865313.4</v>
      </c>
      <c r="G1031" s="2">
        <f t="shared" si="30"/>
        <v>10259223.699999999</v>
      </c>
    </row>
    <row r="1032" spans="1:7" hidden="1" outlineLevel="2" x14ac:dyDescent="0.25">
      <c r="A1032" t="s">
        <v>5</v>
      </c>
      <c r="B1032" t="s">
        <v>1</v>
      </c>
      <c r="C1032">
        <v>2022</v>
      </c>
      <c r="D1032">
        <v>2018</v>
      </c>
      <c r="E1032">
        <f t="shared" si="29"/>
        <v>4.5</v>
      </c>
      <c r="F1032" s="2">
        <v>6775.48</v>
      </c>
      <c r="G1032" s="2">
        <f t="shared" si="30"/>
        <v>30489.659999999996</v>
      </c>
    </row>
    <row r="1033" spans="1:7" hidden="1" outlineLevel="2" x14ac:dyDescent="0.25">
      <c r="A1033" t="s">
        <v>5</v>
      </c>
      <c r="B1033" t="s">
        <v>1</v>
      </c>
      <c r="C1033">
        <v>2022</v>
      </c>
      <c r="D1033">
        <v>2018</v>
      </c>
      <c r="E1033">
        <f t="shared" si="29"/>
        <v>4.5</v>
      </c>
      <c r="F1033" s="2">
        <v>11837.41</v>
      </c>
      <c r="G1033" s="2">
        <f t="shared" si="30"/>
        <v>53268.345000000001</v>
      </c>
    </row>
    <row r="1034" spans="1:7" hidden="1" outlineLevel="2" x14ac:dyDescent="0.25">
      <c r="A1034" t="s">
        <v>5</v>
      </c>
      <c r="B1034" t="s">
        <v>1</v>
      </c>
      <c r="C1034">
        <v>2022</v>
      </c>
      <c r="D1034">
        <v>2018</v>
      </c>
      <c r="E1034">
        <f t="shared" si="29"/>
        <v>4.5</v>
      </c>
      <c r="F1034" s="2">
        <v>49646.92</v>
      </c>
      <c r="G1034" s="2">
        <f t="shared" si="30"/>
        <v>223411.13999999998</v>
      </c>
    </row>
    <row r="1035" spans="1:7" hidden="1" outlineLevel="2" x14ac:dyDescent="0.25">
      <c r="A1035" t="s">
        <v>5</v>
      </c>
      <c r="B1035" t="s">
        <v>1</v>
      </c>
      <c r="C1035">
        <v>2022</v>
      </c>
      <c r="D1035">
        <v>2018</v>
      </c>
      <c r="E1035">
        <f t="shared" si="29"/>
        <v>4.5</v>
      </c>
      <c r="F1035" s="2">
        <v>92966.73</v>
      </c>
      <c r="G1035" s="2">
        <f t="shared" si="30"/>
        <v>418350.28499999997</v>
      </c>
    </row>
    <row r="1036" spans="1:7" hidden="1" outlineLevel="2" x14ac:dyDescent="0.25">
      <c r="A1036" t="s">
        <v>5</v>
      </c>
      <c r="B1036" t="s">
        <v>1</v>
      </c>
      <c r="C1036">
        <v>2022</v>
      </c>
      <c r="D1036">
        <v>2018</v>
      </c>
      <c r="E1036">
        <f t="shared" si="29"/>
        <v>4.5</v>
      </c>
      <c r="F1036" s="2">
        <v>134735.76</v>
      </c>
      <c r="G1036" s="2">
        <f t="shared" si="30"/>
        <v>606310.92000000004</v>
      </c>
    </row>
    <row r="1037" spans="1:7" hidden="1" outlineLevel="2" x14ac:dyDescent="0.25">
      <c r="A1037" t="s">
        <v>5</v>
      </c>
      <c r="B1037" t="s">
        <v>1</v>
      </c>
      <c r="C1037">
        <v>2022</v>
      </c>
      <c r="D1037">
        <v>2018</v>
      </c>
      <c r="E1037">
        <f t="shared" si="29"/>
        <v>4.5</v>
      </c>
      <c r="F1037" s="2">
        <v>229964.18</v>
      </c>
      <c r="G1037" s="2">
        <f t="shared" si="30"/>
        <v>1034838.8099999999</v>
      </c>
    </row>
    <row r="1038" spans="1:7" hidden="1" outlineLevel="2" x14ac:dyDescent="0.25">
      <c r="A1038" t="s">
        <v>5</v>
      </c>
      <c r="B1038" t="s">
        <v>1</v>
      </c>
      <c r="C1038">
        <v>2022</v>
      </c>
      <c r="D1038">
        <v>2018</v>
      </c>
      <c r="E1038">
        <f t="shared" si="29"/>
        <v>4.5</v>
      </c>
      <c r="F1038" s="2">
        <v>525671.59</v>
      </c>
      <c r="G1038" s="2">
        <f t="shared" si="30"/>
        <v>2365522.1549999998</v>
      </c>
    </row>
    <row r="1039" spans="1:7" hidden="1" outlineLevel="2" x14ac:dyDescent="0.25">
      <c r="A1039" t="s">
        <v>5</v>
      </c>
      <c r="B1039" t="s">
        <v>1</v>
      </c>
      <c r="C1039">
        <v>2022</v>
      </c>
      <c r="D1039">
        <v>2018</v>
      </c>
      <c r="E1039">
        <f t="shared" si="29"/>
        <v>4.5</v>
      </c>
      <c r="F1039" s="2">
        <v>810863.21</v>
      </c>
      <c r="G1039" s="2">
        <f t="shared" si="30"/>
        <v>3648884.4449999998</v>
      </c>
    </row>
    <row r="1040" spans="1:7" hidden="1" outlineLevel="2" x14ac:dyDescent="0.25">
      <c r="A1040" t="s">
        <v>5</v>
      </c>
      <c r="B1040" t="s">
        <v>1</v>
      </c>
      <c r="C1040">
        <v>2022</v>
      </c>
      <c r="D1040">
        <v>2018</v>
      </c>
      <c r="E1040">
        <f t="shared" si="29"/>
        <v>4.5</v>
      </c>
      <c r="F1040" s="2">
        <v>1266600.04</v>
      </c>
      <c r="G1040" s="2">
        <f t="shared" si="30"/>
        <v>5699700.1799999997</v>
      </c>
    </row>
    <row r="1041" spans="1:7" hidden="1" outlineLevel="2" x14ac:dyDescent="0.25">
      <c r="A1041" t="s">
        <v>5</v>
      </c>
      <c r="B1041" t="s">
        <v>1</v>
      </c>
      <c r="C1041">
        <v>2022</v>
      </c>
      <c r="D1041">
        <v>2019</v>
      </c>
      <c r="E1041">
        <f t="shared" si="29"/>
        <v>3.5</v>
      </c>
      <c r="F1041" s="2">
        <v>13531.11</v>
      </c>
      <c r="G1041" s="2">
        <f t="shared" si="30"/>
        <v>47358.885000000002</v>
      </c>
    </row>
    <row r="1042" spans="1:7" hidden="1" outlineLevel="2" x14ac:dyDescent="0.25">
      <c r="A1042" t="s">
        <v>5</v>
      </c>
      <c r="B1042" t="s">
        <v>1</v>
      </c>
      <c r="C1042">
        <v>2022</v>
      </c>
      <c r="D1042">
        <v>2019</v>
      </c>
      <c r="E1042">
        <f t="shared" si="29"/>
        <v>3.5</v>
      </c>
      <c r="F1042" s="2">
        <v>114892.11</v>
      </c>
      <c r="G1042" s="2">
        <f t="shared" si="30"/>
        <v>402122.38500000001</v>
      </c>
    </row>
    <row r="1043" spans="1:7" hidden="1" outlineLevel="2" x14ac:dyDescent="0.25">
      <c r="A1043" t="s">
        <v>5</v>
      </c>
      <c r="B1043" t="s">
        <v>1</v>
      </c>
      <c r="C1043">
        <v>2022</v>
      </c>
      <c r="D1043">
        <v>2019</v>
      </c>
      <c r="E1043">
        <f t="shared" si="29"/>
        <v>3.5</v>
      </c>
      <c r="F1043" s="2">
        <v>162047.1</v>
      </c>
      <c r="G1043" s="2">
        <f t="shared" si="30"/>
        <v>567164.85</v>
      </c>
    </row>
    <row r="1044" spans="1:7" hidden="1" outlineLevel="2" x14ac:dyDescent="0.25">
      <c r="A1044" t="s">
        <v>5</v>
      </c>
      <c r="B1044" t="s">
        <v>1</v>
      </c>
      <c r="C1044">
        <v>2022</v>
      </c>
      <c r="D1044">
        <v>2019</v>
      </c>
      <c r="E1044">
        <f t="shared" si="29"/>
        <v>3.5</v>
      </c>
      <c r="F1044" s="2">
        <v>261268.68</v>
      </c>
      <c r="G1044" s="2">
        <f t="shared" si="30"/>
        <v>914440.38</v>
      </c>
    </row>
    <row r="1045" spans="1:7" hidden="1" outlineLevel="2" x14ac:dyDescent="0.25">
      <c r="A1045" t="s">
        <v>5</v>
      </c>
      <c r="B1045" t="s">
        <v>1</v>
      </c>
      <c r="C1045">
        <v>2022</v>
      </c>
      <c r="D1045">
        <v>2019</v>
      </c>
      <c r="E1045">
        <f t="shared" si="29"/>
        <v>3.5</v>
      </c>
      <c r="F1045" s="2">
        <v>443284.87</v>
      </c>
      <c r="G1045" s="2">
        <f t="shared" si="30"/>
        <v>1551497.0449999999</v>
      </c>
    </row>
    <row r="1046" spans="1:7" hidden="1" outlineLevel="2" x14ac:dyDescent="0.25">
      <c r="A1046" t="s">
        <v>5</v>
      </c>
      <c r="B1046" t="s">
        <v>1</v>
      </c>
      <c r="C1046">
        <v>2022</v>
      </c>
      <c r="D1046">
        <v>2019</v>
      </c>
      <c r="E1046">
        <f t="shared" si="29"/>
        <v>3.5</v>
      </c>
      <c r="F1046" s="2">
        <v>573837.59</v>
      </c>
      <c r="G1046" s="2">
        <f t="shared" si="30"/>
        <v>2008431.5649999999</v>
      </c>
    </row>
    <row r="1047" spans="1:7" hidden="1" outlineLevel="2" x14ac:dyDescent="0.25">
      <c r="A1047" t="s">
        <v>5</v>
      </c>
      <c r="B1047" t="s">
        <v>1</v>
      </c>
      <c r="C1047">
        <v>2022</v>
      </c>
      <c r="D1047">
        <v>2020</v>
      </c>
      <c r="E1047">
        <f t="shared" si="29"/>
        <v>2.5</v>
      </c>
      <c r="F1047" s="2">
        <v>126695.67</v>
      </c>
      <c r="G1047" s="2">
        <f t="shared" si="30"/>
        <v>316739.17499999999</v>
      </c>
    </row>
    <row r="1048" spans="1:7" hidden="1" outlineLevel="2" x14ac:dyDescent="0.25">
      <c r="A1048" t="s">
        <v>5</v>
      </c>
      <c r="B1048" t="s">
        <v>1</v>
      </c>
      <c r="C1048">
        <v>2022</v>
      </c>
      <c r="D1048">
        <v>2020</v>
      </c>
      <c r="E1048">
        <f t="shared" si="29"/>
        <v>2.5</v>
      </c>
      <c r="F1048" s="2">
        <v>199366.81</v>
      </c>
      <c r="G1048" s="2">
        <f t="shared" si="30"/>
        <v>498417.02500000002</v>
      </c>
    </row>
    <row r="1049" spans="1:7" hidden="1" outlineLevel="2" x14ac:dyDescent="0.25">
      <c r="A1049" t="s">
        <v>5</v>
      </c>
      <c r="B1049" t="s">
        <v>1</v>
      </c>
      <c r="C1049">
        <v>2022</v>
      </c>
      <c r="D1049">
        <v>2020</v>
      </c>
      <c r="E1049">
        <f t="shared" si="29"/>
        <v>2.5</v>
      </c>
      <c r="F1049" s="2">
        <v>204166.58</v>
      </c>
      <c r="G1049" s="2">
        <f t="shared" si="30"/>
        <v>510416.44999999995</v>
      </c>
    </row>
    <row r="1050" spans="1:7" hidden="1" outlineLevel="2" x14ac:dyDescent="0.25">
      <c r="A1050" t="s">
        <v>5</v>
      </c>
      <c r="B1050" t="s">
        <v>1</v>
      </c>
      <c r="C1050">
        <v>2022</v>
      </c>
      <c r="D1050">
        <v>2020</v>
      </c>
      <c r="E1050">
        <f t="shared" si="29"/>
        <v>2.5</v>
      </c>
      <c r="F1050" s="2">
        <v>233571.57</v>
      </c>
      <c r="G1050" s="2">
        <f t="shared" si="30"/>
        <v>583928.92500000005</v>
      </c>
    </row>
    <row r="1051" spans="1:7" hidden="1" outlineLevel="2" x14ac:dyDescent="0.25">
      <c r="A1051" t="s">
        <v>5</v>
      </c>
      <c r="B1051" t="s">
        <v>1</v>
      </c>
      <c r="C1051">
        <v>2022</v>
      </c>
      <c r="D1051">
        <v>2021</v>
      </c>
      <c r="E1051">
        <f t="shared" si="29"/>
        <v>1.5</v>
      </c>
      <c r="F1051" s="2">
        <v>6373.77</v>
      </c>
      <c r="G1051" s="2">
        <f t="shared" si="30"/>
        <v>9560.6550000000007</v>
      </c>
    </row>
    <row r="1052" spans="1:7" hidden="1" outlineLevel="2" x14ac:dyDescent="0.25">
      <c r="A1052" t="s">
        <v>5</v>
      </c>
      <c r="B1052" t="s">
        <v>1</v>
      </c>
      <c r="C1052">
        <v>2022</v>
      </c>
      <c r="D1052">
        <v>2021</v>
      </c>
      <c r="E1052">
        <f t="shared" si="29"/>
        <v>1.5</v>
      </c>
      <c r="F1052" s="2">
        <v>81034</v>
      </c>
      <c r="G1052" s="2">
        <f t="shared" si="30"/>
        <v>121551</v>
      </c>
    </row>
    <row r="1053" spans="1:7" hidden="1" outlineLevel="2" x14ac:dyDescent="0.25">
      <c r="A1053" t="s">
        <v>5</v>
      </c>
      <c r="B1053" t="s">
        <v>1</v>
      </c>
      <c r="C1053">
        <v>2022</v>
      </c>
      <c r="D1053">
        <v>2021</v>
      </c>
      <c r="E1053">
        <f t="shared" si="29"/>
        <v>1.5</v>
      </c>
      <c r="F1053" s="2">
        <v>84017.2</v>
      </c>
      <c r="G1053" s="2">
        <f t="shared" si="30"/>
        <v>126025.79999999999</v>
      </c>
    </row>
    <row r="1054" spans="1:7" hidden="1" outlineLevel="2" x14ac:dyDescent="0.25">
      <c r="A1054" t="s">
        <v>5</v>
      </c>
      <c r="B1054" t="s">
        <v>1</v>
      </c>
      <c r="C1054">
        <v>2022</v>
      </c>
      <c r="D1054">
        <v>2021</v>
      </c>
      <c r="E1054">
        <f t="shared" ref="E1054:E1119" si="31">+C1054-D1054+0.5</f>
        <v>1.5</v>
      </c>
      <c r="F1054" s="2">
        <v>213629.79</v>
      </c>
      <c r="G1054" s="2">
        <f t="shared" si="30"/>
        <v>320444.685</v>
      </c>
    </row>
    <row r="1055" spans="1:7" hidden="1" outlineLevel="2" x14ac:dyDescent="0.25">
      <c r="A1055" t="s">
        <v>5</v>
      </c>
      <c r="B1055" t="s">
        <v>1</v>
      </c>
      <c r="C1055">
        <v>2022</v>
      </c>
      <c r="D1055">
        <v>2022</v>
      </c>
      <c r="E1055">
        <f t="shared" si="31"/>
        <v>0.5</v>
      </c>
      <c r="F1055" s="2">
        <v>0.01</v>
      </c>
      <c r="G1055" s="2">
        <f t="shared" si="30"/>
        <v>5.0000000000000001E-3</v>
      </c>
    </row>
    <row r="1056" spans="1:7" hidden="1" outlineLevel="2" x14ac:dyDescent="0.25">
      <c r="A1056" t="s">
        <v>5</v>
      </c>
      <c r="B1056" t="s">
        <v>1</v>
      </c>
      <c r="C1056">
        <v>2022</v>
      </c>
      <c r="D1056">
        <v>2022</v>
      </c>
      <c r="E1056">
        <f t="shared" si="31"/>
        <v>0.5</v>
      </c>
      <c r="F1056" s="2">
        <v>21657.54</v>
      </c>
      <c r="G1056" s="2">
        <f t="shared" si="30"/>
        <v>10828.77</v>
      </c>
    </row>
    <row r="1057" spans="1:8" hidden="1" outlineLevel="2" x14ac:dyDescent="0.25">
      <c r="A1057" t="s">
        <v>5</v>
      </c>
      <c r="B1057" t="s">
        <v>1</v>
      </c>
      <c r="C1057">
        <v>2022</v>
      </c>
      <c r="D1057">
        <v>2022</v>
      </c>
      <c r="E1057">
        <f t="shared" si="31"/>
        <v>0.5</v>
      </c>
      <c r="F1057" s="2">
        <v>100373.95</v>
      </c>
      <c r="G1057" s="2">
        <f t="shared" si="30"/>
        <v>50186.974999999999</v>
      </c>
    </row>
    <row r="1058" spans="1:8" hidden="1" outlineLevel="2" x14ac:dyDescent="0.25">
      <c r="A1058" t="s">
        <v>5</v>
      </c>
      <c r="B1058" t="s">
        <v>1</v>
      </c>
      <c r="C1058">
        <v>2022</v>
      </c>
      <c r="D1058">
        <v>2022</v>
      </c>
      <c r="E1058">
        <f t="shared" si="31"/>
        <v>0.5</v>
      </c>
      <c r="F1058" s="2">
        <v>382202.52</v>
      </c>
      <c r="G1058" s="2">
        <f t="shared" si="30"/>
        <v>191101.26</v>
      </c>
    </row>
    <row r="1059" spans="1:8" hidden="1" outlineLevel="2" x14ac:dyDescent="0.25">
      <c r="A1059" t="s">
        <v>5</v>
      </c>
      <c r="B1059" t="s">
        <v>1</v>
      </c>
      <c r="C1059">
        <v>2022</v>
      </c>
      <c r="D1059">
        <v>2022</v>
      </c>
      <c r="E1059">
        <f t="shared" si="31"/>
        <v>0.5</v>
      </c>
      <c r="F1059" s="2">
        <v>545875.37</v>
      </c>
      <c r="G1059" s="2">
        <f t="shared" si="30"/>
        <v>272937.685</v>
      </c>
    </row>
    <row r="1060" spans="1:8" hidden="1" outlineLevel="2" x14ac:dyDescent="0.25">
      <c r="A1060" t="s">
        <v>5</v>
      </c>
      <c r="B1060" t="s">
        <v>1</v>
      </c>
      <c r="C1060">
        <v>2022</v>
      </c>
      <c r="D1060">
        <v>2022</v>
      </c>
      <c r="E1060">
        <f t="shared" si="31"/>
        <v>0.5</v>
      </c>
      <c r="F1060" s="2">
        <v>2080989.01</v>
      </c>
      <c r="G1060" s="2">
        <f t="shared" si="30"/>
        <v>1040494.505</v>
      </c>
    </row>
    <row r="1061" spans="1:8" outlineLevel="1" collapsed="1" x14ac:dyDescent="0.25">
      <c r="A1061" s="1" t="s">
        <v>29</v>
      </c>
      <c r="F1061" s="2">
        <f>SUBTOTAL(9,F990:F1060)</f>
        <v>29426018.700000007</v>
      </c>
      <c r="G1061" s="2">
        <f>SUBTOTAL(9,G990:G1060)</f>
        <v>167822518.50999996</v>
      </c>
      <c r="H1061" s="3">
        <f>+G1061/F1061</f>
        <v>5.7032016536440224</v>
      </c>
    </row>
    <row r="1062" spans="1:8" hidden="1" outlineLevel="2" x14ac:dyDescent="0.25">
      <c r="A1062" t="s">
        <v>12</v>
      </c>
      <c r="B1062" t="s">
        <v>1</v>
      </c>
      <c r="C1062">
        <v>2022</v>
      </c>
      <c r="D1062">
        <v>1984</v>
      </c>
      <c r="E1062">
        <f t="shared" si="31"/>
        <v>38.5</v>
      </c>
      <c r="F1062" s="2">
        <v>2141.77</v>
      </c>
      <c r="G1062" s="2">
        <f t="shared" si="30"/>
        <v>82458.145000000004</v>
      </c>
    </row>
    <row r="1063" spans="1:8" hidden="1" outlineLevel="2" x14ac:dyDescent="0.25">
      <c r="A1063" t="s">
        <v>12</v>
      </c>
      <c r="B1063" t="s">
        <v>1</v>
      </c>
      <c r="C1063">
        <v>2022</v>
      </c>
      <c r="D1063">
        <v>1987</v>
      </c>
      <c r="E1063">
        <f t="shared" si="31"/>
        <v>35.5</v>
      </c>
      <c r="F1063" s="2">
        <v>74412.800000000003</v>
      </c>
      <c r="G1063" s="2">
        <f t="shared" si="30"/>
        <v>2641654.4</v>
      </c>
    </row>
    <row r="1064" spans="1:8" hidden="1" outlineLevel="2" x14ac:dyDescent="0.25">
      <c r="A1064" t="s">
        <v>12</v>
      </c>
      <c r="B1064" t="s">
        <v>1</v>
      </c>
      <c r="C1064">
        <v>2022</v>
      </c>
      <c r="D1064">
        <v>1991</v>
      </c>
      <c r="E1064">
        <f t="shared" si="31"/>
        <v>31.5</v>
      </c>
      <c r="F1064" s="2">
        <v>3921067.18</v>
      </c>
      <c r="G1064" s="2">
        <f t="shared" si="30"/>
        <v>123513616.17</v>
      </c>
    </row>
    <row r="1065" spans="1:8" hidden="1" outlineLevel="2" x14ac:dyDescent="0.25">
      <c r="A1065" t="s">
        <v>12</v>
      </c>
      <c r="B1065" t="s">
        <v>1</v>
      </c>
      <c r="C1065">
        <v>2022</v>
      </c>
      <c r="D1065">
        <v>1992</v>
      </c>
      <c r="E1065">
        <f t="shared" si="31"/>
        <v>30.5</v>
      </c>
      <c r="F1065" s="2">
        <v>36869576.380000003</v>
      </c>
      <c r="G1065" s="2">
        <f t="shared" si="30"/>
        <v>1124522079.5900002</v>
      </c>
    </row>
    <row r="1066" spans="1:8" hidden="1" outlineLevel="2" x14ac:dyDescent="0.25">
      <c r="A1066" t="s">
        <v>12</v>
      </c>
      <c r="B1066" t="s">
        <v>1</v>
      </c>
      <c r="C1066">
        <v>2022</v>
      </c>
      <c r="D1066">
        <v>1993</v>
      </c>
      <c r="E1066">
        <f t="shared" si="31"/>
        <v>29.5</v>
      </c>
      <c r="F1066" s="2">
        <v>1150669.6299999999</v>
      </c>
      <c r="G1066" s="2">
        <f t="shared" si="30"/>
        <v>33944754.084999993</v>
      </c>
    </row>
    <row r="1067" spans="1:8" hidden="1" outlineLevel="2" x14ac:dyDescent="0.25">
      <c r="A1067" t="s">
        <v>12</v>
      </c>
      <c r="B1067" t="s">
        <v>1</v>
      </c>
      <c r="C1067">
        <v>2022</v>
      </c>
      <c r="D1067">
        <v>1994</v>
      </c>
      <c r="E1067">
        <f t="shared" si="31"/>
        <v>28.5</v>
      </c>
      <c r="F1067" s="2">
        <v>2178077.91</v>
      </c>
      <c r="G1067" s="2">
        <f t="shared" si="30"/>
        <v>62075220.435000002</v>
      </c>
    </row>
    <row r="1068" spans="1:8" hidden="1" outlineLevel="2" x14ac:dyDescent="0.25">
      <c r="A1068" t="s">
        <v>12</v>
      </c>
      <c r="B1068" t="s">
        <v>1</v>
      </c>
      <c r="C1068">
        <v>2022</v>
      </c>
      <c r="D1068">
        <v>1995</v>
      </c>
      <c r="E1068">
        <f t="shared" si="31"/>
        <v>27.5</v>
      </c>
      <c r="F1068" s="2">
        <v>3672705.1</v>
      </c>
      <c r="G1068" s="2">
        <f t="shared" si="30"/>
        <v>100999390.25</v>
      </c>
    </row>
    <row r="1069" spans="1:8" hidden="1" outlineLevel="2" x14ac:dyDescent="0.25">
      <c r="A1069" t="s">
        <v>12</v>
      </c>
      <c r="B1069" t="s">
        <v>1</v>
      </c>
      <c r="C1069">
        <v>2022</v>
      </c>
      <c r="D1069">
        <v>1996</v>
      </c>
      <c r="E1069">
        <f t="shared" si="31"/>
        <v>26.5</v>
      </c>
      <c r="F1069" s="2">
        <v>3375566.05</v>
      </c>
      <c r="G1069" s="2">
        <f t="shared" si="30"/>
        <v>89452500.324999988</v>
      </c>
    </row>
    <row r="1070" spans="1:8" hidden="1" outlineLevel="2" x14ac:dyDescent="0.25">
      <c r="A1070" t="s">
        <v>12</v>
      </c>
      <c r="B1070" t="s">
        <v>1</v>
      </c>
      <c r="C1070">
        <v>2022</v>
      </c>
      <c r="D1070">
        <v>1997</v>
      </c>
      <c r="E1070">
        <f t="shared" si="31"/>
        <v>25.5</v>
      </c>
      <c r="F1070" s="2">
        <v>522506.23999999999</v>
      </c>
      <c r="G1070" s="2">
        <f t="shared" si="30"/>
        <v>13323909.119999999</v>
      </c>
    </row>
    <row r="1071" spans="1:8" hidden="1" outlineLevel="2" x14ac:dyDescent="0.25">
      <c r="A1071" t="s">
        <v>12</v>
      </c>
      <c r="B1071" t="s">
        <v>1</v>
      </c>
      <c r="C1071">
        <v>2022</v>
      </c>
      <c r="D1071">
        <v>1998</v>
      </c>
      <c r="E1071">
        <f t="shared" si="31"/>
        <v>24.5</v>
      </c>
      <c r="F1071" s="2">
        <v>828150.44</v>
      </c>
      <c r="G1071" s="2">
        <f t="shared" si="30"/>
        <v>20289685.779999997</v>
      </c>
    </row>
    <row r="1072" spans="1:8" hidden="1" outlineLevel="2" x14ac:dyDescent="0.25">
      <c r="A1072" t="s">
        <v>12</v>
      </c>
      <c r="B1072" t="s">
        <v>1</v>
      </c>
      <c r="C1072">
        <v>2022</v>
      </c>
      <c r="D1072">
        <v>1999</v>
      </c>
      <c r="E1072">
        <f t="shared" si="31"/>
        <v>23.5</v>
      </c>
      <c r="F1072" s="2">
        <v>125649.53</v>
      </c>
      <c r="G1072" s="2">
        <f t="shared" si="30"/>
        <v>2952763.9550000001</v>
      </c>
    </row>
    <row r="1073" spans="1:7" hidden="1" outlineLevel="2" x14ac:dyDescent="0.25">
      <c r="A1073" t="s">
        <v>12</v>
      </c>
      <c r="B1073" t="s">
        <v>1</v>
      </c>
      <c r="C1073">
        <v>2022</v>
      </c>
      <c r="D1073">
        <v>2000</v>
      </c>
      <c r="E1073">
        <f t="shared" si="31"/>
        <v>22.5</v>
      </c>
      <c r="F1073" s="2">
        <v>257368.44</v>
      </c>
      <c r="G1073" s="2">
        <f t="shared" si="30"/>
        <v>5790789.9000000004</v>
      </c>
    </row>
    <row r="1074" spans="1:7" hidden="1" outlineLevel="2" x14ac:dyDescent="0.25">
      <c r="A1074" t="s">
        <v>12</v>
      </c>
      <c r="B1074" t="s">
        <v>1</v>
      </c>
      <c r="C1074">
        <v>2022</v>
      </c>
      <c r="D1074">
        <v>2001</v>
      </c>
      <c r="E1074">
        <f t="shared" si="31"/>
        <v>21.5</v>
      </c>
      <c r="F1074" s="2">
        <v>413753.66</v>
      </c>
      <c r="G1074" s="2">
        <f t="shared" si="30"/>
        <v>8895703.6899999995</v>
      </c>
    </row>
    <row r="1075" spans="1:7" hidden="1" outlineLevel="2" x14ac:dyDescent="0.25">
      <c r="A1075" t="s">
        <v>12</v>
      </c>
      <c r="B1075" t="s">
        <v>1</v>
      </c>
      <c r="C1075">
        <v>2022</v>
      </c>
      <c r="D1075">
        <v>2002</v>
      </c>
      <c r="E1075">
        <f t="shared" si="31"/>
        <v>20.5</v>
      </c>
      <c r="F1075" s="2">
        <v>761318.77</v>
      </c>
      <c r="G1075" s="2">
        <f t="shared" si="30"/>
        <v>15607034.785</v>
      </c>
    </row>
    <row r="1076" spans="1:7" hidden="1" outlineLevel="2" x14ac:dyDescent="0.25">
      <c r="A1076" t="s">
        <v>12</v>
      </c>
      <c r="B1076" t="s">
        <v>1</v>
      </c>
      <c r="C1076">
        <v>2022</v>
      </c>
      <c r="D1076">
        <v>2003</v>
      </c>
      <c r="E1076">
        <f t="shared" si="31"/>
        <v>19.5</v>
      </c>
      <c r="F1076" s="2">
        <v>597959.4</v>
      </c>
      <c r="G1076" s="2">
        <f t="shared" si="30"/>
        <v>11660208.300000001</v>
      </c>
    </row>
    <row r="1077" spans="1:7" hidden="1" outlineLevel="2" x14ac:dyDescent="0.25">
      <c r="A1077" t="s">
        <v>12</v>
      </c>
      <c r="B1077" t="s">
        <v>1</v>
      </c>
      <c r="C1077">
        <v>2022</v>
      </c>
      <c r="D1077">
        <v>2004</v>
      </c>
      <c r="E1077">
        <f t="shared" si="31"/>
        <v>18.5</v>
      </c>
      <c r="F1077" s="2">
        <v>291781.83</v>
      </c>
      <c r="G1077" s="2">
        <f t="shared" si="30"/>
        <v>5397963.8550000004</v>
      </c>
    </row>
    <row r="1078" spans="1:7" hidden="1" outlineLevel="2" x14ac:dyDescent="0.25">
      <c r="A1078" t="s">
        <v>12</v>
      </c>
      <c r="B1078" t="s">
        <v>1</v>
      </c>
      <c r="C1078">
        <v>2022</v>
      </c>
      <c r="D1078">
        <v>2005</v>
      </c>
      <c r="E1078">
        <f t="shared" si="31"/>
        <v>17.5</v>
      </c>
      <c r="F1078" s="2">
        <v>578889.85</v>
      </c>
      <c r="G1078" s="2">
        <f t="shared" si="30"/>
        <v>10130572.375</v>
      </c>
    </row>
    <row r="1079" spans="1:7" hidden="1" outlineLevel="2" x14ac:dyDescent="0.25">
      <c r="A1079" t="s">
        <v>12</v>
      </c>
      <c r="B1079" t="s">
        <v>1</v>
      </c>
      <c r="C1079">
        <v>2022</v>
      </c>
      <c r="D1079">
        <v>2006</v>
      </c>
      <c r="E1079">
        <f t="shared" si="31"/>
        <v>16.5</v>
      </c>
      <c r="F1079" s="2">
        <v>1896904.52</v>
      </c>
      <c r="G1079" s="2">
        <f t="shared" si="30"/>
        <v>31298924.580000002</v>
      </c>
    </row>
    <row r="1080" spans="1:7" hidden="1" outlineLevel="2" x14ac:dyDescent="0.25">
      <c r="A1080" t="s">
        <v>12</v>
      </c>
      <c r="B1080" t="s">
        <v>1</v>
      </c>
      <c r="C1080">
        <v>2022</v>
      </c>
      <c r="D1080">
        <v>2007</v>
      </c>
      <c r="E1080">
        <f t="shared" si="31"/>
        <v>15.5</v>
      </c>
      <c r="F1080" s="2">
        <v>1553913.29</v>
      </c>
      <c r="G1080" s="2">
        <f t="shared" si="30"/>
        <v>24085655.995000001</v>
      </c>
    </row>
    <row r="1081" spans="1:7" hidden="1" outlineLevel="2" x14ac:dyDescent="0.25">
      <c r="A1081" t="s">
        <v>12</v>
      </c>
      <c r="B1081" t="s">
        <v>1</v>
      </c>
      <c r="C1081">
        <v>2022</v>
      </c>
      <c r="D1081">
        <v>2008</v>
      </c>
      <c r="E1081">
        <f t="shared" si="31"/>
        <v>14.5</v>
      </c>
      <c r="F1081" s="2">
        <v>578120.89</v>
      </c>
      <c r="G1081" s="2">
        <f t="shared" ref="G1081:G1145" si="32">+E1081*F1081</f>
        <v>8382752.9050000003</v>
      </c>
    </row>
    <row r="1082" spans="1:7" hidden="1" outlineLevel="2" x14ac:dyDescent="0.25">
      <c r="A1082" t="s">
        <v>12</v>
      </c>
      <c r="B1082" t="s">
        <v>1</v>
      </c>
      <c r="C1082">
        <v>2022</v>
      </c>
      <c r="D1082">
        <v>2009</v>
      </c>
      <c r="E1082">
        <f t="shared" si="31"/>
        <v>13.5</v>
      </c>
      <c r="F1082" s="2">
        <v>6387490.8799999999</v>
      </c>
      <c r="G1082" s="2">
        <f t="shared" si="32"/>
        <v>86231126.879999995</v>
      </c>
    </row>
    <row r="1083" spans="1:7" hidden="1" outlineLevel="2" x14ac:dyDescent="0.25">
      <c r="A1083" t="s">
        <v>12</v>
      </c>
      <c r="B1083" t="s">
        <v>1</v>
      </c>
      <c r="C1083">
        <v>2022</v>
      </c>
      <c r="D1083">
        <v>2010</v>
      </c>
      <c r="E1083">
        <f t="shared" si="31"/>
        <v>12.5</v>
      </c>
      <c r="F1083" s="2">
        <v>1641861.43</v>
      </c>
      <c r="G1083" s="2">
        <f t="shared" si="32"/>
        <v>20523267.875</v>
      </c>
    </row>
    <row r="1084" spans="1:7" hidden="1" outlineLevel="2" x14ac:dyDescent="0.25">
      <c r="A1084" t="s">
        <v>12</v>
      </c>
      <c r="B1084" t="s">
        <v>1</v>
      </c>
      <c r="C1084">
        <v>2022</v>
      </c>
      <c r="D1084">
        <v>2011</v>
      </c>
      <c r="E1084">
        <f t="shared" si="31"/>
        <v>11.5</v>
      </c>
      <c r="F1084" s="2">
        <v>5551712.1500000004</v>
      </c>
      <c r="G1084" s="2">
        <f t="shared" si="32"/>
        <v>63844689.725000001</v>
      </c>
    </row>
    <row r="1085" spans="1:7" hidden="1" outlineLevel="2" x14ac:dyDescent="0.25">
      <c r="A1085" t="s">
        <v>12</v>
      </c>
      <c r="B1085" t="s">
        <v>1</v>
      </c>
      <c r="C1085">
        <v>2022</v>
      </c>
      <c r="D1085">
        <v>2012</v>
      </c>
      <c r="E1085">
        <f t="shared" si="31"/>
        <v>10.5</v>
      </c>
      <c r="F1085" s="2">
        <v>2269688.16</v>
      </c>
      <c r="G1085" s="2">
        <f t="shared" si="32"/>
        <v>23831725.68</v>
      </c>
    </row>
    <row r="1086" spans="1:7" hidden="1" outlineLevel="2" x14ac:dyDescent="0.25">
      <c r="A1086" t="s">
        <v>12</v>
      </c>
      <c r="B1086" t="s">
        <v>1</v>
      </c>
      <c r="C1086">
        <v>2022</v>
      </c>
      <c r="D1086">
        <v>2013</v>
      </c>
      <c r="E1086">
        <f t="shared" si="31"/>
        <v>9.5</v>
      </c>
      <c r="F1086" s="2">
        <v>17084151.809999999</v>
      </c>
      <c r="G1086" s="2">
        <f t="shared" si="32"/>
        <v>162299442.19499999</v>
      </c>
    </row>
    <row r="1087" spans="1:7" hidden="1" outlineLevel="2" x14ac:dyDescent="0.25">
      <c r="A1087" t="s">
        <v>12</v>
      </c>
      <c r="B1087" t="s">
        <v>1</v>
      </c>
      <c r="C1087">
        <v>2022</v>
      </c>
      <c r="D1087">
        <v>2014</v>
      </c>
      <c r="E1087">
        <f t="shared" si="31"/>
        <v>8.5</v>
      </c>
      <c r="F1087" s="2">
        <v>12424517.720000001</v>
      </c>
      <c r="G1087" s="2">
        <f t="shared" si="32"/>
        <v>105608400.62</v>
      </c>
    </row>
    <row r="1088" spans="1:7" hidden="1" outlineLevel="2" x14ac:dyDescent="0.25">
      <c r="A1088" t="s">
        <v>12</v>
      </c>
      <c r="B1088" t="s">
        <v>1</v>
      </c>
      <c r="C1088">
        <v>2022</v>
      </c>
      <c r="D1088">
        <v>2015</v>
      </c>
      <c r="E1088">
        <f t="shared" si="31"/>
        <v>7.5</v>
      </c>
      <c r="F1088" s="2">
        <v>41673038.130000003</v>
      </c>
      <c r="G1088" s="2">
        <f t="shared" si="32"/>
        <v>312547785.97500002</v>
      </c>
    </row>
    <row r="1089" spans="1:8" hidden="1" outlineLevel="2" x14ac:dyDescent="0.25">
      <c r="A1089" t="s">
        <v>12</v>
      </c>
      <c r="B1089" t="s">
        <v>1</v>
      </c>
      <c r="C1089">
        <v>2022</v>
      </c>
      <c r="D1089">
        <v>2017</v>
      </c>
      <c r="E1089">
        <f t="shared" si="31"/>
        <v>5.5</v>
      </c>
      <c r="F1089" s="2">
        <v>27390548.050000001</v>
      </c>
      <c r="G1089" s="2">
        <f t="shared" si="32"/>
        <v>150648014.27500001</v>
      </c>
    </row>
    <row r="1090" spans="1:8" hidden="1" outlineLevel="2" x14ac:dyDescent="0.25">
      <c r="A1090" t="s">
        <v>12</v>
      </c>
      <c r="B1090" t="s">
        <v>1</v>
      </c>
      <c r="C1090">
        <v>2022</v>
      </c>
      <c r="D1090">
        <v>2018</v>
      </c>
      <c r="E1090">
        <f t="shared" si="31"/>
        <v>4.5</v>
      </c>
      <c r="F1090" s="2">
        <v>28909613.239999998</v>
      </c>
      <c r="G1090" s="2">
        <f t="shared" si="32"/>
        <v>130093259.58</v>
      </c>
    </row>
    <row r="1091" spans="1:8" hidden="1" outlineLevel="2" x14ac:dyDescent="0.25">
      <c r="A1091" t="s">
        <v>12</v>
      </c>
      <c r="B1091" t="s">
        <v>1</v>
      </c>
      <c r="C1091">
        <v>2022</v>
      </c>
      <c r="D1091">
        <v>2019</v>
      </c>
      <c r="E1091">
        <f t="shared" si="31"/>
        <v>3.5</v>
      </c>
      <c r="F1091" s="2">
        <v>13951946.460000001</v>
      </c>
      <c r="G1091" s="2">
        <f t="shared" si="32"/>
        <v>48831812.609999999</v>
      </c>
    </row>
    <row r="1092" spans="1:8" hidden="1" outlineLevel="2" x14ac:dyDescent="0.25">
      <c r="A1092" t="s">
        <v>12</v>
      </c>
      <c r="B1092" t="s">
        <v>1</v>
      </c>
      <c r="C1092">
        <v>2022</v>
      </c>
      <c r="D1092">
        <v>2020</v>
      </c>
      <c r="E1092">
        <f t="shared" si="31"/>
        <v>2.5</v>
      </c>
      <c r="F1092" s="2">
        <v>13478822.539999999</v>
      </c>
      <c r="G1092" s="2">
        <f t="shared" si="32"/>
        <v>33697056.349999994</v>
      </c>
    </row>
    <row r="1093" spans="1:8" hidden="1" outlineLevel="2" x14ac:dyDescent="0.25">
      <c r="A1093" t="s">
        <v>12</v>
      </c>
      <c r="B1093" t="s">
        <v>1</v>
      </c>
      <c r="C1093">
        <v>2022</v>
      </c>
      <c r="D1093">
        <v>2021</v>
      </c>
      <c r="E1093">
        <f t="shared" si="31"/>
        <v>1.5</v>
      </c>
      <c r="F1093" s="2">
        <v>2669602.2799999998</v>
      </c>
      <c r="G1093" s="2">
        <f t="shared" si="32"/>
        <v>4004403.42</v>
      </c>
    </row>
    <row r="1094" spans="1:8" hidden="1" outlineLevel="2" x14ac:dyDescent="0.25">
      <c r="A1094" t="s">
        <v>12</v>
      </c>
      <c r="B1094" t="s">
        <v>1</v>
      </c>
      <c r="C1094">
        <v>2022</v>
      </c>
      <c r="D1094">
        <v>2022</v>
      </c>
      <c r="E1094">
        <f t="shared" si="31"/>
        <v>0.5</v>
      </c>
      <c r="F1094" s="2">
        <v>12849399.65</v>
      </c>
      <c r="G1094" s="2">
        <f t="shared" si="32"/>
        <v>6424699.8250000002</v>
      </c>
    </row>
    <row r="1095" spans="1:8" outlineLevel="1" collapsed="1" x14ac:dyDescent="0.25">
      <c r="A1095" s="1" t="s">
        <v>30</v>
      </c>
      <c r="F1095" s="2">
        <f>SUBTOTAL(9,F1062:F1094)</f>
        <v>245932926.18000004</v>
      </c>
      <c r="G1095" s="2">
        <f>SUBTOTAL(9,G1062:G1094)</f>
        <v>2843633323.6499996</v>
      </c>
      <c r="H1095" s="3">
        <f>+G1095/F1095</f>
        <v>11.562637698901383</v>
      </c>
    </row>
    <row r="1096" spans="1:8" hidden="1" outlineLevel="2" x14ac:dyDescent="0.25">
      <c r="A1096" t="s">
        <v>8</v>
      </c>
      <c r="B1096" t="s">
        <v>1</v>
      </c>
      <c r="C1096">
        <v>2022</v>
      </c>
      <c r="D1096">
        <v>2010</v>
      </c>
      <c r="E1096">
        <f t="shared" si="31"/>
        <v>12.5</v>
      </c>
      <c r="F1096" s="2">
        <v>37008.589999999997</v>
      </c>
      <c r="G1096" s="2">
        <f t="shared" si="32"/>
        <v>462607.37499999994</v>
      </c>
    </row>
    <row r="1097" spans="1:8" hidden="1" outlineLevel="2" x14ac:dyDescent="0.25">
      <c r="A1097" t="s">
        <v>8</v>
      </c>
      <c r="B1097" t="s">
        <v>1</v>
      </c>
      <c r="C1097">
        <v>2022</v>
      </c>
      <c r="D1097">
        <v>2010</v>
      </c>
      <c r="E1097">
        <f t="shared" si="31"/>
        <v>12.5</v>
      </c>
      <c r="F1097" s="2">
        <v>147534.79</v>
      </c>
      <c r="G1097" s="2">
        <f t="shared" si="32"/>
        <v>1844184.875</v>
      </c>
    </row>
    <row r="1098" spans="1:8" hidden="1" outlineLevel="2" x14ac:dyDescent="0.25">
      <c r="A1098" t="s">
        <v>8</v>
      </c>
      <c r="B1098" t="s">
        <v>1</v>
      </c>
      <c r="C1098">
        <v>2022</v>
      </c>
      <c r="D1098">
        <v>2013</v>
      </c>
      <c r="E1098">
        <f t="shared" si="31"/>
        <v>9.5</v>
      </c>
      <c r="F1098" s="2">
        <v>23991.45</v>
      </c>
      <c r="G1098" s="2">
        <f t="shared" si="32"/>
        <v>227918.77499999999</v>
      </c>
    </row>
    <row r="1099" spans="1:8" hidden="1" outlineLevel="2" x14ac:dyDescent="0.25">
      <c r="A1099" t="s">
        <v>8</v>
      </c>
      <c r="B1099" t="s">
        <v>1</v>
      </c>
      <c r="C1099">
        <v>2022</v>
      </c>
      <c r="D1099">
        <v>2014</v>
      </c>
      <c r="E1099">
        <f t="shared" si="31"/>
        <v>8.5</v>
      </c>
      <c r="F1099" s="2">
        <v>857.58</v>
      </c>
      <c r="G1099" s="2">
        <f t="shared" si="32"/>
        <v>7289.43</v>
      </c>
    </row>
    <row r="1100" spans="1:8" hidden="1" outlineLevel="2" x14ac:dyDescent="0.25">
      <c r="A1100" t="s">
        <v>8</v>
      </c>
      <c r="B1100" t="s">
        <v>1</v>
      </c>
      <c r="C1100">
        <v>2022</v>
      </c>
      <c r="D1100">
        <v>2015</v>
      </c>
      <c r="E1100">
        <f t="shared" si="31"/>
        <v>7.5</v>
      </c>
      <c r="F1100" s="2">
        <v>2757.03</v>
      </c>
      <c r="G1100" s="2">
        <f t="shared" si="32"/>
        <v>20677.725000000002</v>
      </c>
    </row>
    <row r="1101" spans="1:8" hidden="1" outlineLevel="2" x14ac:dyDescent="0.25">
      <c r="A1101" t="s">
        <v>8</v>
      </c>
      <c r="B1101" t="s">
        <v>1</v>
      </c>
      <c r="C1101">
        <v>2022</v>
      </c>
      <c r="D1101">
        <v>2015</v>
      </c>
      <c r="E1101">
        <f t="shared" si="31"/>
        <v>7.5</v>
      </c>
      <c r="F1101" s="2">
        <v>20504.650000000001</v>
      </c>
      <c r="G1101" s="2">
        <f t="shared" si="32"/>
        <v>153784.875</v>
      </c>
    </row>
    <row r="1102" spans="1:8" hidden="1" outlineLevel="2" x14ac:dyDescent="0.25">
      <c r="A1102" t="s">
        <v>8</v>
      </c>
      <c r="B1102" t="s">
        <v>1</v>
      </c>
      <c r="C1102">
        <v>2022</v>
      </c>
      <c r="D1102">
        <v>2015</v>
      </c>
      <c r="E1102">
        <f t="shared" si="31"/>
        <v>7.5</v>
      </c>
      <c r="F1102" s="2">
        <v>20798.32</v>
      </c>
      <c r="G1102" s="2">
        <f t="shared" si="32"/>
        <v>155987.4</v>
      </c>
    </row>
    <row r="1103" spans="1:8" hidden="1" outlineLevel="2" x14ac:dyDescent="0.25">
      <c r="A1103" t="s">
        <v>8</v>
      </c>
      <c r="B1103" t="s">
        <v>1</v>
      </c>
      <c r="C1103">
        <v>2022</v>
      </c>
      <c r="D1103">
        <v>2015</v>
      </c>
      <c r="E1103">
        <f t="shared" si="31"/>
        <v>7.5</v>
      </c>
      <c r="F1103" s="2">
        <v>55124.93</v>
      </c>
      <c r="G1103" s="2">
        <f t="shared" si="32"/>
        <v>413436.97499999998</v>
      </c>
    </row>
    <row r="1104" spans="1:8" hidden="1" outlineLevel="2" x14ac:dyDescent="0.25">
      <c r="A1104" t="s">
        <v>8</v>
      </c>
      <c r="B1104" t="s">
        <v>1</v>
      </c>
      <c r="C1104">
        <v>2022</v>
      </c>
      <c r="D1104">
        <v>2015</v>
      </c>
      <c r="E1104">
        <f t="shared" si="31"/>
        <v>7.5</v>
      </c>
      <c r="F1104" s="2">
        <v>112453.86</v>
      </c>
      <c r="G1104" s="2">
        <f t="shared" si="32"/>
        <v>843403.95</v>
      </c>
    </row>
    <row r="1105" spans="1:7" hidden="1" outlineLevel="2" x14ac:dyDescent="0.25">
      <c r="A1105" t="s">
        <v>8</v>
      </c>
      <c r="B1105" t="s">
        <v>1</v>
      </c>
      <c r="C1105">
        <v>2022</v>
      </c>
      <c r="D1105">
        <v>2015</v>
      </c>
      <c r="E1105">
        <f t="shared" si="31"/>
        <v>7.5</v>
      </c>
      <c r="F1105" s="2">
        <v>257473.39</v>
      </c>
      <c r="G1105" s="2">
        <f t="shared" si="32"/>
        <v>1931050.425</v>
      </c>
    </row>
    <row r="1106" spans="1:7" hidden="1" outlineLevel="2" x14ac:dyDescent="0.25">
      <c r="A1106" t="s">
        <v>8</v>
      </c>
      <c r="B1106" t="s">
        <v>1</v>
      </c>
      <c r="C1106">
        <v>2022</v>
      </c>
      <c r="D1106">
        <v>2015</v>
      </c>
      <c r="E1106">
        <f t="shared" si="31"/>
        <v>7.5</v>
      </c>
      <c r="F1106" s="2">
        <v>350582.76</v>
      </c>
      <c r="G1106" s="2">
        <f t="shared" si="32"/>
        <v>2629370.7000000002</v>
      </c>
    </row>
    <row r="1107" spans="1:7" hidden="1" outlineLevel="2" x14ac:dyDescent="0.25">
      <c r="A1107" t="s">
        <v>8</v>
      </c>
      <c r="B1107" t="s">
        <v>1</v>
      </c>
      <c r="C1107">
        <v>2022</v>
      </c>
      <c r="D1107">
        <v>2015</v>
      </c>
      <c r="E1107">
        <f t="shared" si="31"/>
        <v>7.5</v>
      </c>
      <c r="F1107" s="2">
        <v>427937.24</v>
      </c>
      <c r="G1107" s="2">
        <f t="shared" si="32"/>
        <v>3209529.3</v>
      </c>
    </row>
    <row r="1108" spans="1:7" hidden="1" outlineLevel="2" x14ac:dyDescent="0.25">
      <c r="A1108" t="s">
        <v>8</v>
      </c>
      <c r="B1108" t="s">
        <v>1</v>
      </c>
      <c r="C1108">
        <v>2022</v>
      </c>
      <c r="D1108">
        <v>2015</v>
      </c>
      <c r="E1108">
        <f t="shared" si="31"/>
        <v>7.5</v>
      </c>
      <c r="F1108" s="2">
        <v>57821749.689999998</v>
      </c>
      <c r="G1108" s="2">
        <f t="shared" si="32"/>
        <v>433663122.67499995</v>
      </c>
    </row>
    <row r="1109" spans="1:7" hidden="1" outlineLevel="2" x14ac:dyDescent="0.25">
      <c r="A1109" t="s">
        <v>8</v>
      </c>
      <c r="B1109" t="s">
        <v>1</v>
      </c>
      <c r="C1109">
        <v>2022</v>
      </c>
      <c r="D1109">
        <v>2016</v>
      </c>
      <c r="E1109">
        <f t="shared" si="31"/>
        <v>6.5</v>
      </c>
      <c r="F1109" s="2">
        <v>6707.24</v>
      </c>
      <c r="G1109" s="2">
        <f t="shared" si="32"/>
        <v>43597.06</v>
      </c>
    </row>
    <row r="1110" spans="1:7" hidden="1" outlineLevel="2" x14ac:dyDescent="0.25">
      <c r="A1110" t="s">
        <v>8</v>
      </c>
      <c r="B1110" t="s">
        <v>1</v>
      </c>
      <c r="C1110">
        <v>2022</v>
      </c>
      <c r="D1110">
        <v>2016</v>
      </c>
      <c r="E1110">
        <f t="shared" si="31"/>
        <v>6.5</v>
      </c>
      <c r="F1110" s="2">
        <v>9249.06</v>
      </c>
      <c r="G1110" s="2">
        <f t="shared" si="32"/>
        <v>60118.89</v>
      </c>
    </row>
    <row r="1111" spans="1:7" hidden="1" outlineLevel="2" x14ac:dyDescent="0.25">
      <c r="A1111" t="s">
        <v>8</v>
      </c>
      <c r="B1111" t="s">
        <v>1</v>
      </c>
      <c r="C1111">
        <v>2022</v>
      </c>
      <c r="D1111">
        <v>2016</v>
      </c>
      <c r="E1111">
        <f t="shared" si="31"/>
        <v>6.5</v>
      </c>
      <c r="F1111" s="2">
        <v>9439.07</v>
      </c>
      <c r="G1111" s="2">
        <f t="shared" si="32"/>
        <v>61353.955000000002</v>
      </c>
    </row>
    <row r="1112" spans="1:7" hidden="1" outlineLevel="2" x14ac:dyDescent="0.25">
      <c r="A1112" t="s">
        <v>8</v>
      </c>
      <c r="B1112" t="s">
        <v>1</v>
      </c>
      <c r="C1112">
        <v>2022</v>
      </c>
      <c r="D1112">
        <v>2016</v>
      </c>
      <c r="E1112">
        <f t="shared" si="31"/>
        <v>6.5</v>
      </c>
      <c r="F1112" s="2">
        <v>45559.01</v>
      </c>
      <c r="G1112" s="2">
        <f t="shared" si="32"/>
        <v>296133.565</v>
      </c>
    </row>
    <row r="1113" spans="1:7" hidden="1" outlineLevel="2" x14ac:dyDescent="0.25">
      <c r="A1113" t="s">
        <v>8</v>
      </c>
      <c r="B1113" t="s">
        <v>1</v>
      </c>
      <c r="C1113">
        <v>2022</v>
      </c>
      <c r="D1113">
        <v>2016</v>
      </c>
      <c r="E1113">
        <f t="shared" si="31"/>
        <v>6.5</v>
      </c>
      <c r="F1113" s="2">
        <v>75168.649999999994</v>
      </c>
      <c r="G1113" s="2">
        <f t="shared" si="32"/>
        <v>488596.22499999998</v>
      </c>
    </row>
    <row r="1114" spans="1:7" hidden="1" outlineLevel="2" x14ac:dyDescent="0.25">
      <c r="A1114" t="s">
        <v>8</v>
      </c>
      <c r="B1114" t="s">
        <v>1</v>
      </c>
      <c r="C1114">
        <v>2022</v>
      </c>
      <c r="D1114">
        <v>2016</v>
      </c>
      <c r="E1114">
        <f t="shared" si="31"/>
        <v>6.5</v>
      </c>
      <c r="F1114" s="2">
        <v>82677.55</v>
      </c>
      <c r="G1114" s="2">
        <f t="shared" si="32"/>
        <v>537404.07500000007</v>
      </c>
    </row>
    <row r="1115" spans="1:7" hidden="1" outlineLevel="2" x14ac:dyDescent="0.25">
      <c r="A1115" t="s">
        <v>8</v>
      </c>
      <c r="B1115" t="s">
        <v>1</v>
      </c>
      <c r="C1115">
        <v>2022</v>
      </c>
      <c r="D1115">
        <v>2016</v>
      </c>
      <c r="E1115">
        <f t="shared" si="31"/>
        <v>6.5</v>
      </c>
      <c r="F1115" s="2">
        <v>84198.66</v>
      </c>
      <c r="G1115" s="2">
        <f t="shared" si="32"/>
        <v>547291.29</v>
      </c>
    </row>
    <row r="1116" spans="1:7" hidden="1" outlineLevel="2" x14ac:dyDescent="0.25">
      <c r="A1116" t="s">
        <v>8</v>
      </c>
      <c r="B1116" t="s">
        <v>1</v>
      </c>
      <c r="C1116">
        <v>2022</v>
      </c>
      <c r="D1116">
        <v>2016</v>
      </c>
      <c r="E1116">
        <f t="shared" si="31"/>
        <v>6.5</v>
      </c>
      <c r="F1116" s="2">
        <v>90044.76</v>
      </c>
      <c r="G1116" s="2">
        <f t="shared" si="32"/>
        <v>585290.93999999994</v>
      </c>
    </row>
    <row r="1117" spans="1:7" hidden="1" outlineLevel="2" x14ac:dyDescent="0.25">
      <c r="A1117" t="s">
        <v>8</v>
      </c>
      <c r="B1117" t="s">
        <v>1</v>
      </c>
      <c r="C1117">
        <v>2022</v>
      </c>
      <c r="D1117">
        <v>2016</v>
      </c>
      <c r="E1117">
        <f t="shared" si="31"/>
        <v>6.5</v>
      </c>
      <c r="F1117" s="2">
        <v>117246.33</v>
      </c>
      <c r="G1117" s="2">
        <f t="shared" si="32"/>
        <v>762101.14500000002</v>
      </c>
    </row>
    <row r="1118" spans="1:7" hidden="1" outlineLevel="2" x14ac:dyDescent="0.25">
      <c r="A1118" t="s">
        <v>8</v>
      </c>
      <c r="B1118" t="s">
        <v>1</v>
      </c>
      <c r="C1118">
        <v>2022</v>
      </c>
      <c r="D1118">
        <v>2016</v>
      </c>
      <c r="E1118">
        <f t="shared" si="31"/>
        <v>6.5</v>
      </c>
      <c r="F1118" s="2">
        <v>204563.72</v>
      </c>
      <c r="G1118" s="2">
        <f t="shared" si="32"/>
        <v>1329664.18</v>
      </c>
    </row>
    <row r="1119" spans="1:7" hidden="1" outlineLevel="2" x14ac:dyDescent="0.25">
      <c r="A1119" t="s">
        <v>8</v>
      </c>
      <c r="B1119" t="s">
        <v>1</v>
      </c>
      <c r="C1119">
        <v>2022</v>
      </c>
      <c r="D1119">
        <v>2016</v>
      </c>
      <c r="E1119">
        <f t="shared" si="31"/>
        <v>6.5</v>
      </c>
      <c r="F1119" s="2">
        <v>254509.82</v>
      </c>
      <c r="G1119" s="2">
        <f t="shared" si="32"/>
        <v>1654313.83</v>
      </c>
    </row>
    <row r="1120" spans="1:7" hidden="1" outlineLevel="2" x14ac:dyDescent="0.25">
      <c r="A1120" t="s">
        <v>8</v>
      </c>
      <c r="B1120" t="s">
        <v>1</v>
      </c>
      <c r="C1120">
        <v>2022</v>
      </c>
      <c r="D1120">
        <v>2016</v>
      </c>
      <c r="E1120">
        <f t="shared" ref="E1120:E1183" si="33">+C1120-D1120+0.5</f>
        <v>6.5</v>
      </c>
      <c r="F1120" s="2">
        <v>255128.4</v>
      </c>
      <c r="G1120" s="2">
        <f t="shared" si="32"/>
        <v>1658334.5999999999</v>
      </c>
    </row>
    <row r="1121" spans="1:7" hidden="1" outlineLevel="2" x14ac:dyDescent="0.25">
      <c r="A1121" t="s">
        <v>8</v>
      </c>
      <c r="B1121" t="s">
        <v>1</v>
      </c>
      <c r="C1121">
        <v>2022</v>
      </c>
      <c r="D1121">
        <v>2016</v>
      </c>
      <c r="E1121">
        <f t="shared" si="33"/>
        <v>6.5</v>
      </c>
      <c r="F1121" s="2">
        <v>360010.08</v>
      </c>
      <c r="G1121" s="2">
        <f t="shared" si="32"/>
        <v>2340065.52</v>
      </c>
    </row>
    <row r="1122" spans="1:7" hidden="1" outlineLevel="2" x14ac:dyDescent="0.25">
      <c r="A1122" t="s">
        <v>8</v>
      </c>
      <c r="B1122" t="s">
        <v>1</v>
      </c>
      <c r="C1122">
        <v>2022</v>
      </c>
      <c r="D1122">
        <v>2016</v>
      </c>
      <c r="E1122">
        <f t="shared" si="33"/>
        <v>6.5</v>
      </c>
      <c r="F1122" s="2">
        <v>587895.80000000005</v>
      </c>
      <c r="G1122" s="2">
        <f t="shared" si="32"/>
        <v>3821322.7</v>
      </c>
    </row>
    <row r="1123" spans="1:7" hidden="1" outlineLevel="2" x14ac:dyDescent="0.25">
      <c r="A1123" t="s">
        <v>8</v>
      </c>
      <c r="B1123" t="s">
        <v>1</v>
      </c>
      <c r="C1123">
        <v>2022</v>
      </c>
      <c r="D1123">
        <v>2016</v>
      </c>
      <c r="E1123">
        <f t="shared" si="33"/>
        <v>6.5</v>
      </c>
      <c r="F1123" s="2">
        <v>4313699.3899999997</v>
      </c>
      <c r="G1123" s="2">
        <f t="shared" si="32"/>
        <v>28039046.034999996</v>
      </c>
    </row>
    <row r="1124" spans="1:7" hidden="1" outlineLevel="2" x14ac:dyDescent="0.25">
      <c r="A1124" t="s">
        <v>8</v>
      </c>
      <c r="B1124" t="s">
        <v>1</v>
      </c>
      <c r="C1124">
        <v>2022</v>
      </c>
      <c r="D1124">
        <v>2017</v>
      </c>
      <c r="E1124">
        <f t="shared" si="33"/>
        <v>5.5</v>
      </c>
      <c r="F1124" s="2">
        <v>10538.21</v>
      </c>
      <c r="G1124" s="2">
        <f t="shared" si="32"/>
        <v>57960.154999999999</v>
      </c>
    </row>
    <row r="1125" spans="1:7" hidden="1" outlineLevel="2" x14ac:dyDescent="0.25">
      <c r="A1125" t="s">
        <v>8</v>
      </c>
      <c r="B1125" t="s">
        <v>1</v>
      </c>
      <c r="C1125">
        <v>2022</v>
      </c>
      <c r="D1125">
        <v>2017</v>
      </c>
      <c r="E1125">
        <f t="shared" si="33"/>
        <v>5.5</v>
      </c>
      <c r="F1125" s="2">
        <v>24717.18</v>
      </c>
      <c r="G1125" s="2">
        <f t="shared" si="32"/>
        <v>135944.49</v>
      </c>
    </row>
    <row r="1126" spans="1:7" hidden="1" outlineLevel="2" x14ac:dyDescent="0.25">
      <c r="A1126" t="s">
        <v>8</v>
      </c>
      <c r="B1126" t="s">
        <v>1</v>
      </c>
      <c r="C1126">
        <v>2022</v>
      </c>
      <c r="D1126">
        <v>2017</v>
      </c>
      <c r="E1126">
        <f t="shared" si="33"/>
        <v>5.5</v>
      </c>
      <c r="F1126" s="2">
        <v>32273.75</v>
      </c>
      <c r="G1126" s="2">
        <f t="shared" si="32"/>
        <v>177505.625</v>
      </c>
    </row>
    <row r="1127" spans="1:7" hidden="1" outlineLevel="2" x14ac:dyDescent="0.25">
      <c r="A1127" t="s">
        <v>8</v>
      </c>
      <c r="B1127" t="s">
        <v>1</v>
      </c>
      <c r="C1127">
        <v>2022</v>
      </c>
      <c r="D1127">
        <v>2017</v>
      </c>
      <c r="E1127">
        <f t="shared" si="33"/>
        <v>5.5</v>
      </c>
      <c r="F1127" s="2">
        <v>43580.55</v>
      </c>
      <c r="G1127" s="2">
        <f t="shared" si="32"/>
        <v>239693.02500000002</v>
      </c>
    </row>
    <row r="1128" spans="1:7" hidden="1" outlineLevel="2" x14ac:dyDescent="0.25">
      <c r="A1128" t="s">
        <v>8</v>
      </c>
      <c r="B1128" t="s">
        <v>1</v>
      </c>
      <c r="C1128">
        <v>2022</v>
      </c>
      <c r="D1128">
        <v>2017</v>
      </c>
      <c r="E1128">
        <f t="shared" si="33"/>
        <v>5.5</v>
      </c>
      <c r="F1128" s="2">
        <v>59462.64</v>
      </c>
      <c r="G1128" s="2">
        <f t="shared" si="32"/>
        <v>327044.52</v>
      </c>
    </row>
    <row r="1129" spans="1:7" hidden="1" outlineLevel="2" x14ac:dyDescent="0.25">
      <c r="A1129" t="s">
        <v>8</v>
      </c>
      <c r="B1129" t="s">
        <v>1</v>
      </c>
      <c r="C1129">
        <v>2022</v>
      </c>
      <c r="D1129">
        <v>2017</v>
      </c>
      <c r="E1129">
        <f t="shared" si="33"/>
        <v>5.5</v>
      </c>
      <c r="F1129" s="2">
        <v>79974.09</v>
      </c>
      <c r="G1129" s="2">
        <f t="shared" si="32"/>
        <v>439857.495</v>
      </c>
    </row>
    <row r="1130" spans="1:7" hidden="1" outlineLevel="2" x14ac:dyDescent="0.25">
      <c r="A1130" t="s">
        <v>8</v>
      </c>
      <c r="B1130" t="s">
        <v>1</v>
      </c>
      <c r="C1130">
        <v>2022</v>
      </c>
      <c r="D1130">
        <v>2017</v>
      </c>
      <c r="E1130">
        <f t="shared" si="33"/>
        <v>5.5</v>
      </c>
      <c r="F1130" s="2">
        <v>121921.78</v>
      </c>
      <c r="G1130" s="2">
        <f t="shared" si="32"/>
        <v>670569.79</v>
      </c>
    </row>
    <row r="1131" spans="1:7" hidden="1" outlineLevel="2" x14ac:dyDescent="0.25">
      <c r="A1131" t="s">
        <v>8</v>
      </c>
      <c r="B1131" t="s">
        <v>1</v>
      </c>
      <c r="C1131">
        <v>2022</v>
      </c>
      <c r="D1131">
        <v>2017</v>
      </c>
      <c r="E1131">
        <f t="shared" si="33"/>
        <v>5.5</v>
      </c>
      <c r="F1131" s="2">
        <v>146808.16</v>
      </c>
      <c r="G1131" s="2">
        <f t="shared" si="32"/>
        <v>807444.88</v>
      </c>
    </row>
    <row r="1132" spans="1:7" hidden="1" outlineLevel="2" x14ac:dyDescent="0.25">
      <c r="A1132" t="s">
        <v>8</v>
      </c>
      <c r="B1132" t="s">
        <v>1</v>
      </c>
      <c r="C1132">
        <v>2022</v>
      </c>
      <c r="D1132">
        <v>2017</v>
      </c>
      <c r="E1132">
        <f t="shared" si="33"/>
        <v>5.5</v>
      </c>
      <c r="F1132" s="2">
        <v>406870.15</v>
      </c>
      <c r="G1132" s="2">
        <f t="shared" si="32"/>
        <v>2237785.8250000002</v>
      </c>
    </row>
    <row r="1133" spans="1:7" hidden="1" outlineLevel="2" x14ac:dyDescent="0.25">
      <c r="A1133" t="s">
        <v>8</v>
      </c>
      <c r="B1133" t="s">
        <v>1</v>
      </c>
      <c r="C1133">
        <v>2022</v>
      </c>
      <c r="D1133">
        <v>2017</v>
      </c>
      <c r="E1133">
        <f t="shared" si="33"/>
        <v>5.5</v>
      </c>
      <c r="F1133" s="2">
        <v>409385.16</v>
      </c>
      <c r="G1133" s="2">
        <f t="shared" si="32"/>
        <v>2251618.38</v>
      </c>
    </row>
    <row r="1134" spans="1:7" hidden="1" outlineLevel="2" x14ac:dyDescent="0.25">
      <c r="A1134" t="s">
        <v>8</v>
      </c>
      <c r="B1134" t="s">
        <v>1</v>
      </c>
      <c r="C1134">
        <v>2022</v>
      </c>
      <c r="D1134">
        <v>2017</v>
      </c>
      <c r="E1134">
        <f t="shared" si="33"/>
        <v>5.5</v>
      </c>
      <c r="F1134" s="2">
        <v>903912.1</v>
      </c>
      <c r="G1134" s="2">
        <f t="shared" si="32"/>
        <v>4971516.55</v>
      </c>
    </row>
    <row r="1135" spans="1:7" hidden="1" outlineLevel="2" x14ac:dyDescent="0.25">
      <c r="A1135" t="s">
        <v>8</v>
      </c>
      <c r="B1135" t="s">
        <v>1</v>
      </c>
      <c r="C1135">
        <v>2022</v>
      </c>
      <c r="D1135">
        <v>2017</v>
      </c>
      <c r="E1135">
        <f t="shared" si="33"/>
        <v>5.5</v>
      </c>
      <c r="F1135" s="2">
        <v>986562.24</v>
      </c>
      <c r="G1135" s="2">
        <f t="shared" si="32"/>
        <v>5426092.3200000003</v>
      </c>
    </row>
    <row r="1136" spans="1:7" hidden="1" outlineLevel="2" x14ac:dyDescent="0.25">
      <c r="A1136" t="s">
        <v>8</v>
      </c>
      <c r="B1136" t="s">
        <v>1</v>
      </c>
      <c r="C1136">
        <v>2022</v>
      </c>
      <c r="D1136">
        <v>2017</v>
      </c>
      <c r="E1136">
        <f t="shared" si="33"/>
        <v>5.5</v>
      </c>
      <c r="F1136" s="2">
        <v>1237520.6399999999</v>
      </c>
      <c r="G1136" s="2">
        <f t="shared" si="32"/>
        <v>6806363.5199999996</v>
      </c>
    </row>
    <row r="1137" spans="1:7" hidden="1" outlineLevel="2" x14ac:dyDescent="0.25">
      <c r="A1137" t="s">
        <v>8</v>
      </c>
      <c r="B1137" t="s">
        <v>1</v>
      </c>
      <c r="C1137">
        <v>2022</v>
      </c>
      <c r="D1137">
        <v>2017</v>
      </c>
      <c r="E1137">
        <f t="shared" si="33"/>
        <v>5.5</v>
      </c>
      <c r="F1137" s="2">
        <v>1576173.12</v>
      </c>
      <c r="G1137" s="2">
        <f t="shared" si="32"/>
        <v>8668952.1600000001</v>
      </c>
    </row>
    <row r="1138" spans="1:7" hidden="1" outlineLevel="2" x14ac:dyDescent="0.25">
      <c r="A1138" t="s">
        <v>8</v>
      </c>
      <c r="B1138" t="s">
        <v>1</v>
      </c>
      <c r="C1138">
        <v>2022</v>
      </c>
      <c r="D1138">
        <v>2017</v>
      </c>
      <c r="E1138">
        <f t="shared" si="33"/>
        <v>5.5</v>
      </c>
      <c r="F1138" s="2">
        <v>1619478.05</v>
      </c>
      <c r="G1138" s="2">
        <f t="shared" si="32"/>
        <v>8907129.2750000004</v>
      </c>
    </row>
    <row r="1139" spans="1:7" hidden="1" outlineLevel="2" x14ac:dyDescent="0.25">
      <c r="A1139" t="s">
        <v>8</v>
      </c>
      <c r="B1139" t="s">
        <v>1</v>
      </c>
      <c r="C1139">
        <v>2022</v>
      </c>
      <c r="D1139">
        <v>2017</v>
      </c>
      <c r="E1139">
        <f t="shared" si="33"/>
        <v>5.5</v>
      </c>
      <c r="F1139" s="2">
        <v>1646614.72</v>
      </c>
      <c r="G1139" s="2">
        <f t="shared" si="32"/>
        <v>9056380.959999999</v>
      </c>
    </row>
    <row r="1140" spans="1:7" hidden="1" outlineLevel="2" x14ac:dyDescent="0.25">
      <c r="A1140" t="s">
        <v>8</v>
      </c>
      <c r="B1140" t="s">
        <v>1</v>
      </c>
      <c r="C1140">
        <v>2022</v>
      </c>
      <c r="D1140">
        <v>2017</v>
      </c>
      <c r="E1140">
        <f t="shared" si="33"/>
        <v>5.5</v>
      </c>
      <c r="F1140" s="2">
        <v>1722742.83</v>
      </c>
      <c r="G1140" s="2">
        <f t="shared" si="32"/>
        <v>9475085.5650000013</v>
      </c>
    </row>
    <row r="1141" spans="1:7" hidden="1" outlineLevel="2" x14ac:dyDescent="0.25">
      <c r="A1141" t="s">
        <v>8</v>
      </c>
      <c r="B1141" t="s">
        <v>1</v>
      </c>
      <c r="C1141">
        <v>2022</v>
      </c>
      <c r="D1141">
        <v>2017</v>
      </c>
      <c r="E1141">
        <f t="shared" si="33"/>
        <v>5.5</v>
      </c>
      <c r="F1141" s="2">
        <v>2858917.92</v>
      </c>
      <c r="G1141" s="2">
        <f t="shared" si="32"/>
        <v>15724048.559999999</v>
      </c>
    </row>
    <row r="1142" spans="1:7" hidden="1" outlineLevel="2" x14ac:dyDescent="0.25">
      <c r="A1142" t="s">
        <v>8</v>
      </c>
      <c r="B1142" t="s">
        <v>1</v>
      </c>
      <c r="C1142">
        <v>2022</v>
      </c>
      <c r="D1142">
        <v>2017</v>
      </c>
      <c r="E1142">
        <f t="shared" si="33"/>
        <v>5.5</v>
      </c>
      <c r="F1142" s="2">
        <v>4059684.63</v>
      </c>
      <c r="G1142" s="2">
        <f t="shared" si="32"/>
        <v>22328265.465</v>
      </c>
    </row>
    <row r="1143" spans="1:7" hidden="1" outlineLevel="2" x14ac:dyDescent="0.25">
      <c r="A1143" t="s">
        <v>8</v>
      </c>
      <c r="B1143" t="s">
        <v>1</v>
      </c>
      <c r="C1143">
        <v>2022</v>
      </c>
      <c r="D1143">
        <v>2017</v>
      </c>
      <c r="E1143">
        <f t="shared" si="33"/>
        <v>5.5</v>
      </c>
      <c r="F1143" s="2">
        <v>6136326.7999999998</v>
      </c>
      <c r="G1143" s="2">
        <f t="shared" si="32"/>
        <v>33749797.399999999</v>
      </c>
    </row>
    <row r="1144" spans="1:7" hidden="1" outlineLevel="2" x14ac:dyDescent="0.25">
      <c r="A1144" t="s">
        <v>8</v>
      </c>
      <c r="B1144" t="s">
        <v>1</v>
      </c>
      <c r="C1144">
        <v>2022</v>
      </c>
      <c r="D1144">
        <v>2018</v>
      </c>
      <c r="E1144">
        <f t="shared" si="33"/>
        <v>4.5</v>
      </c>
      <c r="F1144" s="2">
        <v>7794</v>
      </c>
      <c r="G1144" s="2">
        <f t="shared" si="32"/>
        <v>35073</v>
      </c>
    </row>
    <row r="1145" spans="1:7" hidden="1" outlineLevel="2" x14ac:dyDescent="0.25">
      <c r="A1145" t="s">
        <v>8</v>
      </c>
      <c r="B1145" t="s">
        <v>1</v>
      </c>
      <c r="C1145">
        <v>2022</v>
      </c>
      <c r="D1145">
        <v>2018</v>
      </c>
      <c r="E1145">
        <f t="shared" si="33"/>
        <v>4.5</v>
      </c>
      <c r="F1145" s="2">
        <v>12841.28</v>
      </c>
      <c r="G1145" s="2">
        <f t="shared" si="32"/>
        <v>57785.760000000002</v>
      </c>
    </row>
    <row r="1146" spans="1:7" hidden="1" outlineLevel="2" x14ac:dyDescent="0.25">
      <c r="A1146" t="s">
        <v>8</v>
      </c>
      <c r="B1146" t="s">
        <v>1</v>
      </c>
      <c r="C1146">
        <v>2022</v>
      </c>
      <c r="D1146">
        <v>2018</v>
      </c>
      <c r="E1146">
        <f t="shared" si="33"/>
        <v>4.5</v>
      </c>
      <c r="F1146" s="2">
        <v>19932.46</v>
      </c>
      <c r="G1146" s="2">
        <f t="shared" ref="G1146:G1209" si="34">+E1146*F1146</f>
        <v>89696.069999999992</v>
      </c>
    </row>
    <row r="1147" spans="1:7" hidden="1" outlineLevel="2" x14ac:dyDescent="0.25">
      <c r="A1147" t="s">
        <v>8</v>
      </c>
      <c r="B1147" t="s">
        <v>1</v>
      </c>
      <c r="C1147">
        <v>2022</v>
      </c>
      <c r="D1147">
        <v>2018</v>
      </c>
      <c r="E1147">
        <f t="shared" si="33"/>
        <v>4.5</v>
      </c>
      <c r="F1147" s="2">
        <v>23826.38</v>
      </c>
      <c r="G1147" s="2">
        <f t="shared" si="34"/>
        <v>107218.71</v>
      </c>
    </row>
    <row r="1148" spans="1:7" hidden="1" outlineLevel="2" x14ac:dyDescent="0.25">
      <c r="A1148" t="s">
        <v>8</v>
      </c>
      <c r="B1148" t="s">
        <v>1</v>
      </c>
      <c r="C1148">
        <v>2022</v>
      </c>
      <c r="D1148">
        <v>2018</v>
      </c>
      <c r="E1148">
        <f t="shared" si="33"/>
        <v>4.5</v>
      </c>
      <c r="F1148" s="2">
        <v>61353.59</v>
      </c>
      <c r="G1148" s="2">
        <f t="shared" si="34"/>
        <v>276091.15499999997</v>
      </c>
    </row>
    <row r="1149" spans="1:7" hidden="1" outlineLevel="2" x14ac:dyDescent="0.25">
      <c r="A1149" t="s">
        <v>8</v>
      </c>
      <c r="B1149" t="s">
        <v>1</v>
      </c>
      <c r="C1149">
        <v>2022</v>
      </c>
      <c r="D1149">
        <v>2018</v>
      </c>
      <c r="E1149">
        <f t="shared" si="33"/>
        <v>4.5</v>
      </c>
      <c r="F1149" s="2">
        <v>71356.820000000007</v>
      </c>
      <c r="G1149" s="2">
        <f t="shared" si="34"/>
        <v>321105.69000000006</v>
      </c>
    </row>
    <row r="1150" spans="1:7" hidden="1" outlineLevel="2" x14ac:dyDescent="0.25">
      <c r="A1150" t="s">
        <v>8</v>
      </c>
      <c r="B1150" t="s">
        <v>1</v>
      </c>
      <c r="C1150">
        <v>2022</v>
      </c>
      <c r="D1150">
        <v>2018</v>
      </c>
      <c r="E1150">
        <f t="shared" si="33"/>
        <v>4.5</v>
      </c>
      <c r="F1150" s="2">
        <v>75633.3</v>
      </c>
      <c r="G1150" s="2">
        <f t="shared" si="34"/>
        <v>340349.85000000003</v>
      </c>
    </row>
    <row r="1151" spans="1:7" hidden="1" outlineLevel="2" x14ac:dyDescent="0.25">
      <c r="A1151" t="s">
        <v>8</v>
      </c>
      <c r="B1151" t="s">
        <v>1</v>
      </c>
      <c r="C1151">
        <v>2022</v>
      </c>
      <c r="D1151">
        <v>2018</v>
      </c>
      <c r="E1151">
        <f t="shared" si="33"/>
        <v>4.5</v>
      </c>
      <c r="F1151" s="2">
        <v>139351.99</v>
      </c>
      <c r="G1151" s="2">
        <f t="shared" si="34"/>
        <v>627083.95499999996</v>
      </c>
    </row>
    <row r="1152" spans="1:7" hidden="1" outlineLevel="2" x14ac:dyDescent="0.25">
      <c r="A1152" t="s">
        <v>8</v>
      </c>
      <c r="B1152" t="s">
        <v>1</v>
      </c>
      <c r="C1152">
        <v>2022</v>
      </c>
      <c r="D1152">
        <v>2018</v>
      </c>
      <c r="E1152">
        <f t="shared" si="33"/>
        <v>4.5</v>
      </c>
      <c r="F1152" s="2">
        <v>141218.34</v>
      </c>
      <c r="G1152" s="2">
        <f t="shared" si="34"/>
        <v>635482.53</v>
      </c>
    </row>
    <row r="1153" spans="1:7" hidden="1" outlineLevel="2" x14ac:dyDescent="0.25">
      <c r="A1153" t="s">
        <v>8</v>
      </c>
      <c r="B1153" t="s">
        <v>1</v>
      </c>
      <c r="C1153">
        <v>2022</v>
      </c>
      <c r="D1153">
        <v>2018</v>
      </c>
      <c r="E1153">
        <f t="shared" si="33"/>
        <v>4.5</v>
      </c>
      <c r="F1153" s="2">
        <v>176563.24</v>
      </c>
      <c r="G1153" s="2">
        <f t="shared" si="34"/>
        <v>794534.58</v>
      </c>
    </row>
    <row r="1154" spans="1:7" hidden="1" outlineLevel="2" x14ac:dyDescent="0.25">
      <c r="A1154" t="s">
        <v>8</v>
      </c>
      <c r="B1154" t="s">
        <v>1</v>
      </c>
      <c r="C1154">
        <v>2022</v>
      </c>
      <c r="D1154">
        <v>2018</v>
      </c>
      <c r="E1154">
        <f t="shared" si="33"/>
        <v>4.5</v>
      </c>
      <c r="F1154" s="2">
        <v>218357.2</v>
      </c>
      <c r="G1154" s="2">
        <f t="shared" si="34"/>
        <v>982607.4</v>
      </c>
    </row>
    <row r="1155" spans="1:7" hidden="1" outlineLevel="2" x14ac:dyDescent="0.25">
      <c r="A1155" t="s">
        <v>8</v>
      </c>
      <c r="B1155" t="s">
        <v>1</v>
      </c>
      <c r="C1155">
        <v>2022</v>
      </c>
      <c r="D1155">
        <v>2018</v>
      </c>
      <c r="E1155">
        <f t="shared" si="33"/>
        <v>4.5</v>
      </c>
      <c r="F1155" s="2">
        <v>330479.3</v>
      </c>
      <c r="G1155" s="2">
        <f t="shared" si="34"/>
        <v>1487156.8499999999</v>
      </c>
    </row>
    <row r="1156" spans="1:7" hidden="1" outlineLevel="2" x14ac:dyDescent="0.25">
      <c r="A1156" t="s">
        <v>8</v>
      </c>
      <c r="B1156" t="s">
        <v>1</v>
      </c>
      <c r="C1156">
        <v>2022</v>
      </c>
      <c r="D1156">
        <v>2018</v>
      </c>
      <c r="E1156">
        <f t="shared" si="33"/>
        <v>4.5</v>
      </c>
      <c r="F1156" s="2">
        <v>403619.76</v>
      </c>
      <c r="G1156" s="2">
        <f t="shared" si="34"/>
        <v>1816288.92</v>
      </c>
    </row>
    <row r="1157" spans="1:7" hidden="1" outlineLevel="2" x14ac:dyDescent="0.25">
      <c r="A1157" t="s">
        <v>8</v>
      </c>
      <c r="B1157" t="s">
        <v>1</v>
      </c>
      <c r="C1157">
        <v>2022</v>
      </c>
      <c r="D1157">
        <v>2018</v>
      </c>
      <c r="E1157">
        <f t="shared" si="33"/>
        <v>4.5</v>
      </c>
      <c r="F1157" s="2">
        <v>419870.73</v>
      </c>
      <c r="G1157" s="2">
        <f t="shared" si="34"/>
        <v>1889418.2849999999</v>
      </c>
    </row>
    <row r="1158" spans="1:7" hidden="1" outlineLevel="2" x14ac:dyDescent="0.25">
      <c r="A1158" t="s">
        <v>8</v>
      </c>
      <c r="B1158" t="s">
        <v>1</v>
      </c>
      <c r="C1158">
        <v>2022</v>
      </c>
      <c r="D1158">
        <v>2018</v>
      </c>
      <c r="E1158">
        <f t="shared" si="33"/>
        <v>4.5</v>
      </c>
      <c r="F1158" s="2">
        <v>457892</v>
      </c>
      <c r="G1158" s="2">
        <f t="shared" si="34"/>
        <v>2060514</v>
      </c>
    </row>
    <row r="1159" spans="1:7" hidden="1" outlineLevel="2" x14ac:dyDescent="0.25">
      <c r="A1159" t="s">
        <v>8</v>
      </c>
      <c r="B1159" t="s">
        <v>1</v>
      </c>
      <c r="C1159">
        <v>2022</v>
      </c>
      <c r="D1159">
        <v>2018</v>
      </c>
      <c r="E1159">
        <f t="shared" si="33"/>
        <v>4.5</v>
      </c>
      <c r="F1159" s="2">
        <v>470129.56</v>
      </c>
      <c r="G1159" s="2">
        <f t="shared" si="34"/>
        <v>2115583.02</v>
      </c>
    </row>
    <row r="1160" spans="1:7" hidden="1" outlineLevel="2" x14ac:dyDescent="0.25">
      <c r="A1160" t="s">
        <v>8</v>
      </c>
      <c r="B1160" t="s">
        <v>1</v>
      </c>
      <c r="C1160">
        <v>2022</v>
      </c>
      <c r="D1160">
        <v>2018</v>
      </c>
      <c r="E1160">
        <f t="shared" si="33"/>
        <v>4.5</v>
      </c>
      <c r="F1160" s="2">
        <v>557685.1</v>
      </c>
      <c r="G1160" s="2">
        <f t="shared" si="34"/>
        <v>2509582.9499999997</v>
      </c>
    </row>
    <row r="1161" spans="1:7" hidden="1" outlineLevel="2" x14ac:dyDescent="0.25">
      <c r="A1161" t="s">
        <v>8</v>
      </c>
      <c r="B1161" t="s">
        <v>1</v>
      </c>
      <c r="C1161">
        <v>2022</v>
      </c>
      <c r="D1161">
        <v>2018</v>
      </c>
      <c r="E1161">
        <f t="shared" si="33"/>
        <v>4.5</v>
      </c>
      <c r="F1161" s="2">
        <v>829211.9</v>
      </c>
      <c r="G1161" s="2">
        <f t="shared" si="34"/>
        <v>3731453.5500000003</v>
      </c>
    </row>
    <row r="1162" spans="1:7" hidden="1" outlineLevel="2" x14ac:dyDescent="0.25">
      <c r="A1162" t="s">
        <v>8</v>
      </c>
      <c r="B1162" t="s">
        <v>1</v>
      </c>
      <c r="C1162">
        <v>2022</v>
      </c>
      <c r="D1162">
        <v>2018</v>
      </c>
      <c r="E1162">
        <f t="shared" si="33"/>
        <v>4.5</v>
      </c>
      <c r="F1162" s="2">
        <v>1031611.35</v>
      </c>
      <c r="G1162" s="2">
        <f t="shared" si="34"/>
        <v>4642251.0750000002</v>
      </c>
    </row>
    <row r="1163" spans="1:7" hidden="1" outlineLevel="2" x14ac:dyDescent="0.25">
      <c r="A1163" t="s">
        <v>8</v>
      </c>
      <c r="B1163" t="s">
        <v>1</v>
      </c>
      <c r="C1163">
        <v>2022</v>
      </c>
      <c r="D1163">
        <v>2018</v>
      </c>
      <c r="E1163">
        <f t="shared" si="33"/>
        <v>4.5</v>
      </c>
      <c r="F1163" s="2">
        <v>1242769.7</v>
      </c>
      <c r="G1163" s="2">
        <f t="shared" si="34"/>
        <v>5592463.6499999994</v>
      </c>
    </row>
    <row r="1164" spans="1:7" hidden="1" outlineLevel="2" x14ac:dyDescent="0.25">
      <c r="A1164" t="s">
        <v>8</v>
      </c>
      <c r="B1164" t="s">
        <v>1</v>
      </c>
      <c r="C1164">
        <v>2022</v>
      </c>
      <c r="D1164">
        <v>2018</v>
      </c>
      <c r="E1164">
        <f t="shared" si="33"/>
        <v>4.5</v>
      </c>
      <c r="F1164" s="2">
        <v>1313576.33</v>
      </c>
      <c r="G1164" s="2">
        <f t="shared" si="34"/>
        <v>5911093.4850000003</v>
      </c>
    </row>
    <row r="1165" spans="1:7" hidden="1" outlineLevel="2" x14ac:dyDescent="0.25">
      <c r="A1165" t="s">
        <v>8</v>
      </c>
      <c r="B1165" t="s">
        <v>1</v>
      </c>
      <c r="C1165">
        <v>2022</v>
      </c>
      <c r="D1165">
        <v>2018</v>
      </c>
      <c r="E1165">
        <f t="shared" si="33"/>
        <v>4.5</v>
      </c>
      <c r="F1165" s="2">
        <v>1883183.32</v>
      </c>
      <c r="G1165" s="2">
        <f t="shared" si="34"/>
        <v>8474324.9399999995</v>
      </c>
    </row>
    <row r="1166" spans="1:7" hidden="1" outlineLevel="2" x14ac:dyDescent="0.25">
      <c r="A1166" t="s">
        <v>8</v>
      </c>
      <c r="B1166" t="s">
        <v>1</v>
      </c>
      <c r="C1166">
        <v>2022</v>
      </c>
      <c r="D1166">
        <v>2018</v>
      </c>
      <c r="E1166">
        <f t="shared" si="33"/>
        <v>4.5</v>
      </c>
      <c r="F1166" s="2">
        <v>2257200.52</v>
      </c>
      <c r="G1166" s="2">
        <f t="shared" si="34"/>
        <v>10157402.34</v>
      </c>
    </row>
    <row r="1167" spans="1:7" hidden="1" outlineLevel="2" x14ac:dyDescent="0.25">
      <c r="A1167" t="s">
        <v>8</v>
      </c>
      <c r="B1167" t="s">
        <v>1</v>
      </c>
      <c r="C1167">
        <v>2022</v>
      </c>
      <c r="D1167">
        <v>2018</v>
      </c>
      <c r="E1167">
        <f t="shared" si="33"/>
        <v>4.5</v>
      </c>
      <c r="F1167" s="2">
        <v>11393416.75</v>
      </c>
      <c r="G1167" s="2">
        <f t="shared" si="34"/>
        <v>51270375.375</v>
      </c>
    </row>
    <row r="1168" spans="1:7" hidden="1" outlineLevel="2" x14ac:dyDescent="0.25">
      <c r="A1168" t="s">
        <v>8</v>
      </c>
      <c r="B1168" t="s">
        <v>1</v>
      </c>
      <c r="C1168">
        <v>2022</v>
      </c>
      <c r="D1168">
        <v>2019</v>
      </c>
      <c r="E1168">
        <f t="shared" si="33"/>
        <v>3.5</v>
      </c>
      <c r="F1168" s="2">
        <v>956.05</v>
      </c>
      <c r="G1168" s="2">
        <f t="shared" si="34"/>
        <v>3346.1749999999997</v>
      </c>
    </row>
    <row r="1169" spans="1:7" hidden="1" outlineLevel="2" x14ac:dyDescent="0.25">
      <c r="A1169" t="s">
        <v>8</v>
      </c>
      <c r="B1169" t="s">
        <v>1</v>
      </c>
      <c r="C1169">
        <v>2022</v>
      </c>
      <c r="D1169">
        <v>2019</v>
      </c>
      <c r="E1169">
        <f t="shared" si="33"/>
        <v>3.5</v>
      </c>
      <c r="F1169" s="2">
        <v>998.99</v>
      </c>
      <c r="G1169" s="2">
        <f t="shared" si="34"/>
        <v>3496.4650000000001</v>
      </c>
    </row>
    <row r="1170" spans="1:7" hidden="1" outlineLevel="2" x14ac:dyDescent="0.25">
      <c r="A1170" t="s">
        <v>8</v>
      </c>
      <c r="B1170" t="s">
        <v>1</v>
      </c>
      <c r="C1170">
        <v>2022</v>
      </c>
      <c r="D1170">
        <v>2019</v>
      </c>
      <c r="E1170">
        <f t="shared" si="33"/>
        <v>3.5</v>
      </c>
      <c r="F1170" s="2">
        <v>1904.29</v>
      </c>
      <c r="G1170" s="2">
        <f t="shared" si="34"/>
        <v>6665.0149999999994</v>
      </c>
    </row>
    <row r="1171" spans="1:7" hidden="1" outlineLevel="2" x14ac:dyDescent="0.25">
      <c r="A1171" t="s">
        <v>8</v>
      </c>
      <c r="B1171" t="s">
        <v>1</v>
      </c>
      <c r="C1171">
        <v>2022</v>
      </c>
      <c r="D1171">
        <v>2019</v>
      </c>
      <c r="E1171">
        <f t="shared" si="33"/>
        <v>3.5</v>
      </c>
      <c r="F1171" s="2">
        <v>5076.3599999999997</v>
      </c>
      <c r="G1171" s="2">
        <f t="shared" si="34"/>
        <v>17767.259999999998</v>
      </c>
    </row>
    <row r="1172" spans="1:7" hidden="1" outlineLevel="2" x14ac:dyDescent="0.25">
      <c r="A1172" t="s">
        <v>8</v>
      </c>
      <c r="B1172" t="s">
        <v>1</v>
      </c>
      <c r="C1172">
        <v>2022</v>
      </c>
      <c r="D1172">
        <v>2019</v>
      </c>
      <c r="E1172">
        <f t="shared" si="33"/>
        <v>3.5</v>
      </c>
      <c r="F1172" s="2">
        <v>7376.93</v>
      </c>
      <c r="G1172" s="2">
        <f t="shared" si="34"/>
        <v>25819.255000000001</v>
      </c>
    </row>
    <row r="1173" spans="1:7" hidden="1" outlineLevel="2" x14ac:dyDescent="0.25">
      <c r="A1173" t="s">
        <v>8</v>
      </c>
      <c r="B1173" t="s">
        <v>1</v>
      </c>
      <c r="C1173">
        <v>2022</v>
      </c>
      <c r="D1173">
        <v>2019</v>
      </c>
      <c r="E1173">
        <f t="shared" si="33"/>
        <v>3.5</v>
      </c>
      <c r="F1173" s="2">
        <v>7506.06</v>
      </c>
      <c r="G1173" s="2">
        <f t="shared" si="34"/>
        <v>26271.210000000003</v>
      </c>
    </row>
    <row r="1174" spans="1:7" hidden="1" outlineLevel="2" x14ac:dyDescent="0.25">
      <c r="A1174" t="s">
        <v>8</v>
      </c>
      <c r="B1174" t="s">
        <v>1</v>
      </c>
      <c r="C1174">
        <v>2022</v>
      </c>
      <c r="D1174">
        <v>2019</v>
      </c>
      <c r="E1174">
        <f t="shared" si="33"/>
        <v>3.5</v>
      </c>
      <c r="F1174" s="2">
        <v>11586.94</v>
      </c>
      <c r="G1174" s="2">
        <f t="shared" si="34"/>
        <v>40554.29</v>
      </c>
    </row>
    <row r="1175" spans="1:7" hidden="1" outlineLevel="2" x14ac:dyDescent="0.25">
      <c r="A1175" t="s">
        <v>8</v>
      </c>
      <c r="B1175" t="s">
        <v>1</v>
      </c>
      <c r="C1175">
        <v>2022</v>
      </c>
      <c r="D1175">
        <v>2019</v>
      </c>
      <c r="E1175">
        <f t="shared" si="33"/>
        <v>3.5</v>
      </c>
      <c r="F1175" s="2">
        <v>12693.6</v>
      </c>
      <c r="G1175" s="2">
        <f t="shared" si="34"/>
        <v>44427.6</v>
      </c>
    </row>
    <row r="1176" spans="1:7" hidden="1" outlineLevel="2" x14ac:dyDescent="0.25">
      <c r="A1176" t="s">
        <v>8</v>
      </c>
      <c r="B1176" t="s">
        <v>1</v>
      </c>
      <c r="C1176">
        <v>2022</v>
      </c>
      <c r="D1176">
        <v>2019</v>
      </c>
      <c r="E1176">
        <f t="shared" si="33"/>
        <v>3.5</v>
      </c>
      <c r="F1176" s="2">
        <v>13478.36</v>
      </c>
      <c r="G1176" s="2">
        <f t="shared" si="34"/>
        <v>47174.26</v>
      </c>
    </row>
    <row r="1177" spans="1:7" hidden="1" outlineLevel="2" x14ac:dyDescent="0.25">
      <c r="A1177" t="s">
        <v>8</v>
      </c>
      <c r="B1177" t="s">
        <v>1</v>
      </c>
      <c r="C1177">
        <v>2022</v>
      </c>
      <c r="D1177">
        <v>2019</v>
      </c>
      <c r="E1177">
        <f t="shared" si="33"/>
        <v>3.5</v>
      </c>
      <c r="F1177" s="2">
        <v>24349.21</v>
      </c>
      <c r="G1177" s="2">
        <f t="shared" si="34"/>
        <v>85222.235000000001</v>
      </c>
    </row>
    <row r="1178" spans="1:7" hidden="1" outlineLevel="2" x14ac:dyDescent="0.25">
      <c r="A1178" t="s">
        <v>8</v>
      </c>
      <c r="B1178" t="s">
        <v>1</v>
      </c>
      <c r="C1178">
        <v>2022</v>
      </c>
      <c r="D1178">
        <v>2019</v>
      </c>
      <c r="E1178">
        <f t="shared" si="33"/>
        <v>3.5</v>
      </c>
      <c r="F1178" s="2">
        <v>28899.7</v>
      </c>
      <c r="G1178" s="2">
        <f t="shared" si="34"/>
        <v>101148.95</v>
      </c>
    </row>
    <row r="1179" spans="1:7" hidden="1" outlineLevel="2" x14ac:dyDescent="0.25">
      <c r="A1179" t="s">
        <v>8</v>
      </c>
      <c r="B1179" t="s">
        <v>1</v>
      </c>
      <c r="C1179">
        <v>2022</v>
      </c>
      <c r="D1179">
        <v>2019</v>
      </c>
      <c r="E1179">
        <f t="shared" si="33"/>
        <v>3.5</v>
      </c>
      <c r="F1179" s="2">
        <v>39596.769999999997</v>
      </c>
      <c r="G1179" s="2">
        <f t="shared" si="34"/>
        <v>138588.69499999998</v>
      </c>
    </row>
    <row r="1180" spans="1:7" hidden="1" outlineLevel="2" x14ac:dyDescent="0.25">
      <c r="A1180" t="s">
        <v>8</v>
      </c>
      <c r="B1180" t="s">
        <v>1</v>
      </c>
      <c r="C1180">
        <v>2022</v>
      </c>
      <c r="D1180">
        <v>2019</v>
      </c>
      <c r="E1180">
        <f t="shared" si="33"/>
        <v>3.5</v>
      </c>
      <c r="F1180" s="2">
        <v>45191.99</v>
      </c>
      <c r="G1180" s="2">
        <f t="shared" si="34"/>
        <v>158171.965</v>
      </c>
    </row>
    <row r="1181" spans="1:7" hidden="1" outlineLevel="2" x14ac:dyDescent="0.25">
      <c r="A1181" t="s">
        <v>8</v>
      </c>
      <c r="B1181" t="s">
        <v>1</v>
      </c>
      <c r="C1181">
        <v>2022</v>
      </c>
      <c r="D1181">
        <v>2019</v>
      </c>
      <c r="E1181">
        <f t="shared" si="33"/>
        <v>3.5</v>
      </c>
      <c r="F1181" s="2">
        <v>67600.490000000005</v>
      </c>
      <c r="G1181" s="2">
        <f t="shared" si="34"/>
        <v>236601.71500000003</v>
      </c>
    </row>
    <row r="1182" spans="1:7" hidden="1" outlineLevel="2" x14ac:dyDescent="0.25">
      <c r="A1182" t="s">
        <v>8</v>
      </c>
      <c r="B1182" t="s">
        <v>1</v>
      </c>
      <c r="C1182">
        <v>2022</v>
      </c>
      <c r="D1182">
        <v>2019</v>
      </c>
      <c r="E1182">
        <f t="shared" si="33"/>
        <v>3.5</v>
      </c>
      <c r="F1182" s="2">
        <v>71621.039999999994</v>
      </c>
      <c r="G1182" s="2">
        <f t="shared" si="34"/>
        <v>250673.63999999998</v>
      </c>
    </row>
    <row r="1183" spans="1:7" hidden="1" outlineLevel="2" x14ac:dyDescent="0.25">
      <c r="A1183" t="s">
        <v>8</v>
      </c>
      <c r="B1183" t="s">
        <v>1</v>
      </c>
      <c r="C1183">
        <v>2022</v>
      </c>
      <c r="D1183">
        <v>2019</v>
      </c>
      <c r="E1183">
        <f t="shared" si="33"/>
        <v>3.5</v>
      </c>
      <c r="F1183" s="2">
        <v>125954.01</v>
      </c>
      <c r="G1183" s="2">
        <f t="shared" si="34"/>
        <v>440839.03499999997</v>
      </c>
    </row>
    <row r="1184" spans="1:7" hidden="1" outlineLevel="2" x14ac:dyDescent="0.25">
      <c r="A1184" t="s">
        <v>8</v>
      </c>
      <c r="B1184" t="s">
        <v>1</v>
      </c>
      <c r="C1184">
        <v>2022</v>
      </c>
      <c r="D1184">
        <v>2019</v>
      </c>
      <c r="E1184">
        <f t="shared" ref="E1184:E1248" si="35">+C1184-D1184+0.5</f>
        <v>3.5</v>
      </c>
      <c r="F1184" s="2">
        <v>139403.91</v>
      </c>
      <c r="G1184" s="2">
        <f t="shared" si="34"/>
        <v>487913.685</v>
      </c>
    </row>
    <row r="1185" spans="1:7" hidden="1" outlineLevel="2" x14ac:dyDescent="0.25">
      <c r="A1185" t="s">
        <v>8</v>
      </c>
      <c r="B1185" t="s">
        <v>1</v>
      </c>
      <c r="C1185">
        <v>2022</v>
      </c>
      <c r="D1185">
        <v>2019</v>
      </c>
      <c r="E1185">
        <f t="shared" si="35"/>
        <v>3.5</v>
      </c>
      <c r="F1185" s="2">
        <v>184800.56</v>
      </c>
      <c r="G1185" s="2">
        <f t="shared" si="34"/>
        <v>646801.96</v>
      </c>
    </row>
    <row r="1186" spans="1:7" hidden="1" outlineLevel="2" x14ac:dyDescent="0.25">
      <c r="A1186" t="s">
        <v>8</v>
      </c>
      <c r="B1186" t="s">
        <v>1</v>
      </c>
      <c r="C1186">
        <v>2022</v>
      </c>
      <c r="D1186">
        <v>2019</v>
      </c>
      <c r="E1186">
        <f t="shared" si="35"/>
        <v>3.5</v>
      </c>
      <c r="F1186" s="2">
        <v>292991.2</v>
      </c>
      <c r="G1186" s="2">
        <f t="shared" si="34"/>
        <v>1025469.2000000001</v>
      </c>
    </row>
    <row r="1187" spans="1:7" hidden="1" outlineLevel="2" x14ac:dyDescent="0.25">
      <c r="A1187" t="s">
        <v>8</v>
      </c>
      <c r="B1187" t="s">
        <v>1</v>
      </c>
      <c r="C1187">
        <v>2022</v>
      </c>
      <c r="D1187">
        <v>2019</v>
      </c>
      <c r="E1187">
        <f t="shared" si="35"/>
        <v>3.5</v>
      </c>
      <c r="F1187" s="2">
        <v>366313.95</v>
      </c>
      <c r="G1187" s="2">
        <f t="shared" si="34"/>
        <v>1282098.825</v>
      </c>
    </row>
    <row r="1188" spans="1:7" hidden="1" outlineLevel="2" x14ac:dyDescent="0.25">
      <c r="A1188" t="s">
        <v>8</v>
      </c>
      <c r="B1188" t="s">
        <v>1</v>
      </c>
      <c r="C1188">
        <v>2022</v>
      </c>
      <c r="D1188">
        <v>2019</v>
      </c>
      <c r="E1188">
        <f t="shared" si="35"/>
        <v>3.5</v>
      </c>
      <c r="F1188" s="2">
        <v>443759.77</v>
      </c>
      <c r="G1188" s="2">
        <f t="shared" si="34"/>
        <v>1553159.1950000001</v>
      </c>
    </row>
    <row r="1189" spans="1:7" hidden="1" outlineLevel="2" x14ac:dyDescent="0.25">
      <c r="A1189" t="s">
        <v>8</v>
      </c>
      <c r="B1189" t="s">
        <v>1</v>
      </c>
      <c r="C1189">
        <v>2022</v>
      </c>
      <c r="D1189">
        <v>2019</v>
      </c>
      <c r="E1189">
        <f t="shared" si="35"/>
        <v>3.5</v>
      </c>
      <c r="F1189" s="2">
        <v>501758.84</v>
      </c>
      <c r="G1189" s="2">
        <f t="shared" si="34"/>
        <v>1756155.9400000002</v>
      </c>
    </row>
    <row r="1190" spans="1:7" hidden="1" outlineLevel="2" x14ac:dyDescent="0.25">
      <c r="A1190" t="s">
        <v>8</v>
      </c>
      <c r="B1190" t="s">
        <v>1</v>
      </c>
      <c r="C1190">
        <v>2022</v>
      </c>
      <c r="D1190">
        <v>2019</v>
      </c>
      <c r="E1190">
        <f t="shared" si="35"/>
        <v>3.5</v>
      </c>
      <c r="F1190" s="2">
        <v>517262.1</v>
      </c>
      <c r="G1190" s="2">
        <f t="shared" si="34"/>
        <v>1810417.3499999999</v>
      </c>
    </row>
    <row r="1191" spans="1:7" hidden="1" outlineLevel="2" x14ac:dyDescent="0.25">
      <c r="A1191" t="s">
        <v>8</v>
      </c>
      <c r="B1191" t="s">
        <v>1</v>
      </c>
      <c r="C1191">
        <v>2022</v>
      </c>
      <c r="D1191">
        <v>2019</v>
      </c>
      <c r="E1191">
        <f t="shared" si="35"/>
        <v>3.5</v>
      </c>
      <c r="F1191" s="2">
        <v>845309.14</v>
      </c>
      <c r="G1191" s="2">
        <f t="shared" si="34"/>
        <v>2958581.99</v>
      </c>
    </row>
    <row r="1192" spans="1:7" hidden="1" outlineLevel="2" x14ac:dyDescent="0.25">
      <c r="A1192" t="s">
        <v>8</v>
      </c>
      <c r="B1192" t="s">
        <v>1</v>
      </c>
      <c r="C1192">
        <v>2022</v>
      </c>
      <c r="D1192">
        <v>2019</v>
      </c>
      <c r="E1192">
        <f t="shared" si="35"/>
        <v>3.5</v>
      </c>
      <c r="F1192" s="2">
        <v>867672.19</v>
      </c>
      <c r="G1192" s="2">
        <f t="shared" si="34"/>
        <v>3036852.665</v>
      </c>
    </row>
    <row r="1193" spans="1:7" hidden="1" outlineLevel="2" x14ac:dyDescent="0.25">
      <c r="A1193" t="s">
        <v>8</v>
      </c>
      <c r="B1193" t="s">
        <v>1</v>
      </c>
      <c r="C1193">
        <v>2022</v>
      </c>
      <c r="D1193">
        <v>2020</v>
      </c>
      <c r="E1193">
        <f t="shared" si="35"/>
        <v>2.5</v>
      </c>
      <c r="F1193" s="2">
        <v>510.2</v>
      </c>
      <c r="G1193" s="2">
        <f t="shared" si="34"/>
        <v>1275.5</v>
      </c>
    </row>
    <row r="1194" spans="1:7" hidden="1" outlineLevel="2" x14ac:dyDescent="0.25">
      <c r="A1194" t="s">
        <v>8</v>
      </c>
      <c r="B1194" t="s">
        <v>1</v>
      </c>
      <c r="C1194">
        <v>2022</v>
      </c>
      <c r="D1194">
        <v>2020</v>
      </c>
      <c r="E1194">
        <f t="shared" si="35"/>
        <v>2.5</v>
      </c>
      <c r="F1194" s="2">
        <v>1846.35</v>
      </c>
      <c r="G1194" s="2">
        <f t="shared" si="34"/>
        <v>4615.875</v>
      </c>
    </row>
    <row r="1195" spans="1:7" hidden="1" outlineLevel="2" x14ac:dyDescent="0.25">
      <c r="A1195" t="s">
        <v>8</v>
      </c>
      <c r="B1195" t="s">
        <v>1</v>
      </c>
      <c r="C1195">
        <v>2022</v>
      </c>
      <c r="D1195">
        <v>2020</v>
      </c>
      <c r="E1195">
        <f t="shared" si="35"/>
        <v>2.5</v>
      </c>
      <c r="F1195" s="2">
        <v>1927.8</v>
      </c>
      <c r="G1195" s="2">
        <f t="shared" si="34"/>
        <v>4819.5</v>
      </c>
    </row>
    <row r="1196" spans="1:7" hidden="1" outlineLevel="2" x14ac:dyDescent="0.25">
      <c r="A1196" t="s">
        <v>8</v>
      </c>
      <c r="B1196" t="s">
        <v>1</v>
      </c>
      <c r="C1196">
        <v>2022</v>
      </c>
      <c r="D1196">
        <v>2020</v>
      </c>
      <c r="E1196">
        <f t="shared" si="35"/>
        <v>2.5</v>
      </c>
      <c r="F1196" s="2">
        <v>2879.73</v>
      </c>
      <c r="G1196" s="2">
        <f t="shared" si="34"/>
        <v>7199.3249999999998</v>
      </c>
    </row>
    <row r="1197" spans="1:7" hidden="1" outlineLevel="2" x14ac:dyDescent="0.25">
      <c r="A1197" t="s">
        <v>8</v>
      </c>
      <c r="B1197" t="s">
        <v>1</v>
      </c>
      <c r="C1197">
        <v>2022</v>
      </c>
      <c r="D1197">
        <v>2020</v>
      </c>
      <c r="E1197">
        <f t="shared" si="35"/>
        <v>2.5</v>
      </c>
      <c r="F1197" s="2">
        <v>12483.97</v>
      </c>
      <c r="G1197" s="2">
        <f t="shared" si="34"/>
        <v>31209.924999999999</v>
      </c>
    </row>
    <row r="1198" spans="1:7" hidden="1" outlineLevel="2" x14ac:dyDescent="0.25">
      <c r="A1198" t="s">
        <v>8</v>
      </c>
      <c r="B1198" t="s">
        <v>1</v>
      </c>
      <c r="C1198">
        <v>2022</v>
      </c>
      <c r="D1198">
        <v>2020</v>
      </c>
      <c r="E1198">
        <f t="shared" si="35"/>
        <v>2.5</v>
      </c>
      <c r="F1198" s="2">
        <v>13497.54</v>
      </c>
      <c r="G1198" s="2">
        <f t="shared" si="34"/>
        <v>33743.850000000006</v>
      </c>
    </row>
    <row r="1199" spans="1:7" hidden="1" outlineLevel="2" x14ac:dyDescent="0.25">
      <c r="A1199" t="s">
        <v>8</v>
      </c>
      <c r="B1199" t="s">
        <v>1</v>
      </c>
      <c r="C1199">
        <v>2022</v>
      </c>
      <c r="D1199">
        <v>2020</v>
      </c>
      <c r="E1199">
        <f t="shared" si="35"/>
        <v>2.5</v>
      </c>
      <c r="F1199" s="2">
        <v>20745.75</v>
      </c>
      <c r="G1199" s="2">
        <f t="shared" si="34"/>
        <v>51864.375</v>
      </c>
    </row>
    <row r="1200" spans="1:7" hidden="1" outlineLevel="2" x14ac:dyDescent="0.25">
      <c r="A1200" t="s">
        <v>8</v>
      </c>
      <c r="B1200" t="s">
        <v>1</v>
      </c>
      <c r="C1200">
        <v>2022</v>
      </c>
      <c r="D1200">
        <v>2020</v>
      </c>
      <c r="E1200">
        <f t="shared" si="35"/>
        <v>2.5</v>
      </c>
      <c r="F1200" s="2">
        <v>34480.910000000003</v>
      </c>
      <c r="G1200" s="2">
        <f t="shared" si="34"/>
        <v>86202.275000000009</v>
      </c>
    </row>
    <row r="1201" spans="1:7" hidden="1" outlineLevel="2" x14ac:dyDescent="0.25">
      <c r="A1201" t="s">
        <v>8</v>
      </c>
      <c r="B1201" t="s">
        <v>1</v>
      </c>
      <c r="C1201">
        <v>2022</v>
      </c>
      <c r="D1201">
        <v>2020</v>
      </c>
      <c r="E1201">
        <f t="shared" si="35"/>
        <v>2.5</v>
      </c>
      <c r="F1201" s="2">
        <v>62003.48</v>
      </c>
      <c r="G1201" s="2">
        <f t="shared" si="34"/>
        <v>155008.70000000001</v>
      </c>
    </row>
    <row r="1202" spans="1:7" hidden="1" outlineLevel="2" x14ac:dyDescent="0.25">
      <c r="A1202" t="s">
        <v>8</v>
      </c>
      <c r="B1202" t="s">
        <v>1</v>
      </c>
      <c r="C1202">
        <v>2022</v>
      </c>
      <c r="D1202">
        <v>2020</v>
      </c>
      <c r="E1202">
        <f t="shared" si="35"/>
        <v>2.5</v>
      </c>
      <c r="F1202" s="2">
        <v>64206.1</v>
      </c>
      <c r="G1202" s="2">
        <f t="shared" si="34"/>
        <v>160515.25</v>
      </c>
    </row>
    <row r="1203" spans="1:7" hidden="1" outlineLevel="2" x14ac:dyDescent="0.25">
      <c r="A1203" t="s">
        <v>8</v>
      </c>
      <c r="B1203" t="s">
        <v>1</v>
      </c>
      <c r="C1203">
        <v>2022</v>
      </c>
      <c r="D1203">
        <v>2020</v>
      </c>
      <c r="E1203">
        <f t="shared" si="35"/>
        <v>2.5</v>
      </c>
      <c r="F1203" s="2">
        <v>76274.37</v>
      </c>
      <c r="G1203" s="2">
        <f t="shared" si="34"/>
        <v>190685.92499999999</v>
      </c>
    </row>
    <row r="1204" spans="1:7" hidden="1" outlineLevel="2" x14ac:dyDescent="0.25">
      <c r="A1204" t="s">
        <v>8</v>
      </c>
      <c r="B1204" t="s">
        <v>1</v>
      </c>
      <c r="C1204">
        <v>2022</v>
      </c>
      <c r="D1204">
        <v>2020</v>
      </c>
      <c r="E1204">
        <f t="shared" si="35"/>
        <v>2.5</v>
      </c>
      <c r="F1204" s="2">
        <v>108763.35</v>
      </c>
      <c r="G1204" s="2">
        <f t="shared" si="34"/>
        <v>271908.375</v>
      </c>
    </row>
    <row r="1205" spans="1:7" hidden="1" outlineLevel="2" x14ac:dyDescent="0.25">
      <c r="A1205" t="s">
        <v>8</v>
      </c>
      <c r="B1205" t="s">
        <v>1</v>
      </c>
      <c r="C1205">
        <v>2022</v>
      </c>
      <c r="D1205">
        <v>2020</v>
      </c>
      <c r="E1205">
        <f t="shared" si="35"/>
        <v>2.5</v>
      </c>
      <c r="F1205" s="2">
        <v>127612.38</v>
      </c>
      <c r="G1205" s="2">
        <f t="shared" si="34"/>
        <v>319030.95</v>
      </c>
    </row>
    <row r="1206" spans="1:7" hidden="1" outlineLevel="2" x14ac:dyDescent="0.25">
      <c r="A1206" t="s">
        <v>8</v>
      </c>
      <c r="B1206" t="s">
        <v>1</v>
      </c>
      <c r="C1206">
        <v>2022</v>
      </c>
      <c r="D1206">
        <v>2020</v>
      </c>
      <c r="E1206">
        <f t="shared" si="35"/>
        <v>2.5</v>
      </c>
      <c r="F1206" s="2">
        <v>132568.57</v>
      </c>
      <c r="G1206" s="2">
        <f t="shared" si="34"/>
        <v>331421.42500000005</v>
      </c>
    </row>
    <row r="1207" spans="1:7" hidden="1" outlineLevel="2" x14ac:dyDescent="0.25">
      <c r="A1207" t="s">
        <v>8</v>
      </c>
      <c r="B1207" t="s">
        <v>1</v>
      </c>
      <c r="C1207">
        <v>2022</v>
      </c>
      <c r="D1207">
        <v>2020</v>
      </c>
      <c r="E1207">
        <f t="shared" si="35"/>
        <v>2.5</v>
      </c>
      <c r="F1207" s="2">
        <v>194920.91</v>
      </c>
      <c r="G1207" s="2">
        <f t="shared" si="34"/>
        <v>487302.27500000002</v>
      </c>
    </row>
    <row r="1208" spans="1:7" hidden="1" outlineLevel="2" x14ac:dyDescent="0.25">
      <c r="A1208" t="s">
        <v>8</v>
      </c>
      <c r="B1208" t="s">
        <v>1</v>
      </c>
      <c r="C1208">
        <v>2022</v>
      </c>
      <c r="D1208">
        <v>2020</v>
      </c>
      <c r="E1208">
        <f t="shared" si="35"/>
        <v>2.5</v>
      </c>
      <c r="F1208" s="2">
        <v>195340.12</v>
      </c>
      <c r="G1208" s="2">
        <f t="shared" si="34"/>
        <v>488350.3</v>
      </c>
    </row>
    <row r="1209" spans="1:7" hidden="1" outlineLevel="2" x14ac:dyDescent="0.25">
      <c r="A1209" t="s">
        <v>8</v>
      </c>
      <c r="B1209" t="s">
        <v>1</v>
      </c>
      <c r="C1209">
        <v>2022</v>
      </c>
      <c r="D1209">
        <v>2020</v>
      </c>
      <c r="E1209">
        <f t="shared" si="35"/>
        <v>2.5</v>
      </c>
      <c r="F1209" s="2">
        <v>201140.64</v>
      </c>
      <c r="G1209" s="2">
        <f t="shared" si="34"/>
        <v>502851.60000000003</v>
      </c>
    </row>
    <row r="1210" spans="1:7" hidden="1" outlineLevel="2" x14ac:dyDescent="0.25">
      <c r="A1210" t="s">
        <v>8</v>
      </c>
      <c r="B1210" t="s">
        <v>1</v>
      </c>
      <c r="C1210">
        <v>2022</v>
      </c>
      <c r="D1210">
        <v>2020</v>
      </c>
      <c r="E1210">
        <f t="shared" si="35"/>
        <v>2.5</v>
      </c>
      <c r="F1210" s="2">
        <v>213377.77</v>
      </c>
      <c r="G1210" s="2">
        <f t="shared" ref="G1210:G1274" si="36">+E1210*F1210</f>
        <v>533444.42499999993</v>
      </c>
    </row>
    <row r="1211" spans="1:7" hidden="1" outlineLevel="2" x14ac:dyDescent="0.25">
      <c r="A1211" t="s">
        <v>8</v>
      </c>
      <c r="B1211" t="s">
        <v>1</v>
      </c>
      <c r="C1211">
        <v>2022</v>
      </c>
      <c r="D1211">
        <v>2020</v>
      </c>
      <c r="E1211">
        <f t="shared" si="35"/>
        <v>2.5</v>
      </c>
      <c r="F1211" s="2">
        <v>218184.32000000001</v>
      </c>
      <c r="G1211" s="2">
        <f t="shared" si="36"/>
        <v>545460.80000000005</v>
      </c>
    </row>
    <row r="1212" spans="1:7" hidden="1" outlineLevel="2" x14ac:dyDescent="0.25">
      <c r="A1212" t="s">
        <v>8</v>
      </c>
      <c r="B1212" t="s">
        <v>1</v>
      </c>
      <c r="C1212">
        <v>2022</v>
      </c>
      <c r="D1212">
        <v>2020</v>
      </c>
      <c r="E1212">
        <f t="shared" si="35"/>
        <v>2.5</v>
      </c>
      <c r="F1212" s="2">
        <v>278189.95</v>
      </c>
      <c r="G1212" s="2">
        <f t="shared" si="36"/>
        <v>695474.875</v>
      </c>
    </row>
    <row r="1213" spans="1:7" hidden="1" outlineLevel="2" x14ac:dyDescent="0.25">
      <c r="A1213" t="s">
        <v>8</v>
      </c>
      <c r="B1213" t="s">
        <v>1</v>
      </c>
      <c r="C1213">
        <v>2022</v>
      </c>
      <c r="D1213">
        <v>2020</v>
      </c>
      <c r="E1213">
        <f t="shared" si="35"/>
        <v>2.5</v>
      </c>
      <c r="F1213" s="2">
        <v>304937.2</v>
      </c>
      <c r="G1213" s="2">
        <f t="shared" si="36"/>
        <v>762343</v>
      </c>
    </row>
    <row r="1214" spans="1:7" hidden="1" outlineLevel="2" x14ac:dyDescent="0.25">
      <c r="A1214" t="s">
        <v>8</v>
      </c>
      <c r="B1214" t="s">
        <v>1</v>
      </c>
      <c r="C1214">
        <v>2022</v>
      </c>
      <c r="D1214">
        <v>2020</v>
      </c>
      <c r="E1214">
        <f t="shared" si="35"/>
        <v>2.5</v>
      </c>
      <c r="F1214" s="2">
        <v>322268.03000000003</v>
      </c>
      <c r="G1214" s="2">
        <f t="shared" si="36"/>
        <v>805670.07500000007</v>
      </c>
    </row>
    <row r="1215" spans="1:7" hidden="1" outlineLevel="2" x14ac:dyDescent="0.25">
      <c r="A1215" t="s">
        <v>8</v>
      </c>
      <c r="B1215" t="s">
        <v>1</v>
      </c>
      <c r="C1215">
        <v>2022</v>
      </c>
      <c r="D1215">
        <v>2020</v>
      </c>
      <c r="E1215">
        <f t="shared" si="35"/>
        <v>2.5</v>
      </c>
      <c r="F1215" s="2">
        <v>355440.64000000001</v>
      </c>
      <c r="G1215" s="2">
        <f t="shared" si="36"/>
        <v>888601.60000000009</v>
      </c>
    </row>
    <row r="1216" spans="1:7" hidden="1" outlineLevel="2" x14ac:dyDescent="0.25">
      <c r="A1216" t="s">
        <v>8</v>
      </c>
      <c r="B1216" t="s">
        <v>1</v>
      </c>
      <c r="C1216">
        <v>2022</v>
      </c>
      <c r="D1216">
        <v>2020</v>
      </c>
      <c r="E1216">
        <f t="shared" si="35"/>
        <v>2.5</v>
      </c>
      <c r="F1216" s="2">
        <v>378730.28</v>
      </c>
      <c r="G1216" s="2">
        <f t="shared" si="36"/>
        <v>946825.70000000007</v>
      </c>
    </row>
    <row r="1217" spans="1:7" hidden="1" outlineLevel="2" x14ac:dyDescent="0.25">
      <c r="A1217" t="s">
        <v>8</v>
      </c>
      <c r="B1217" t="s">
        <v>1</v>
      </c>
      <c r="C1217">
        <v>2022</v>
      </c>
      <c r="D1217">
        <v>2020</v>
      </c>
      <c r="E1217">
        <f t="shared" si="35"/>
        <v>2.5</v>
      </c>
      <c r="F1217" s="2">
        <v>424167.08</v>
      </c>
      <c r="G1217" s="2">
        <f t="shared" si="36"/>
        <v>1060417.7</v>
      </c>
    </row>
    <row r="1218" spans="1:7" hidden="1" outlineLevel="2" x14ac:dyDescent="0.25">
      <c r="A1218" t="s">
        <v>8</v>
      </c>
      <c r="B1218" t="s">
        <v>1</v>
      </c>
      <c r="C1218">
        <v>2022</v>
      </c>
      <c r="D1218">
        <v>2020</v>
      </c>
      <c r="E1218">
        <f t="shared" si="35"/>
        <v>2.5</v>
      </c>
      <c r="F1218" s="2">
        <v>450777.26</v>
      </c>
      <c r="G1218" s="2">
        <f t="shared" si="36"/>
        <v>1126943.1499999999</v>
      </c>
    </row>
    <row r="1219" spans="1:7" hidden="1" outlineLevel="2" x14ac:dyDescent="0.25">
      <c r="A1219" t="s">
        <v>8</v>
      </c>
      <c r="B1219" t="s">
        <v>1</v>
      </c>
      <c r="C1219">
        <v>2022</v>
      </c>
      <c r="D1219">
        <v>2020</v>
      </c>
      <c r="E1219">
        <f t="shared" si="35"/>
        <v>2.5</v>
      </c>
      <c r="F1219" s="2">
        <v>541208.06000000006</v>
      </c>
      <c r="G1219" s="2">
        <f t="shared" si="36"/>
        <v>1353020.1500000001</v>
      </c>
    </row>
    <row r="1220" spans="1:7" hidden="1" outlineLevel="2" x14ac:dyDescent="0.25">
      <c r="A1220" t="s">
        <v>8</v>
      </c>
      <c r="B1220" t="s">
        <v>1</v>
      </c>
      <c r="C1220">
        <v>2022</v>
      </c>
      <c r="D1220">
        <v>2020</v>
      </c>
      <c r="E1220">
        <f t="shared" si="35"/>
        <v>2.5</v>
      </c>
      <c r="F1220" s="2">
        <v>613248.4</v>
      </c>
      <c r="G1220" s="2">
        <f t="shared" si="36"/>
        <v>1533121</v>
      </c>
    </row>
    <row r="1221" spans="1:7" hidden="1" outlineLevel="2" x14ac:dyDescent="0.25">
      <c r="A1221" t="s">
        <v>8</v>
      </c>
      <c r="B1221" t="s">
        <v>1</v>
      </c>
      <c r="C1221">
        <v>2022</v>
      </c>
      <c r="D1221">
        <v>2020</v>
      </c>
      <c r="E1221">
        <f t="shared" si="35"/>
        <v>2.5</v>
      </c>
      <c r="F1221" s="2">
        <v>732925.26</v>
      </c>
      <c r="G1221" s="2">
        <f t="shared" si="36"/>
        <v>1832313.15</v>
      </c>
    </row>
    <row r="1222" spans="1:7" hidden="1" outlineLevel="2" x14ac:dyDescent="0.25">
      <c r="A1222" t="s">
        <v>8</v>
      </c>
      <c r="B1222" t="s">
        <v>1</v>
      </c>
      <c r="C1222">
        <v>2022</v>
      </c>
      <c r="D1222">
        <v>2020</v>
      </c>
      <c r="E1222">
        <f t="shared" si="35"/>
        <v>2.5</v>
      </c>
      <c r="F1222" s="2">
        <v>1002715.96</v>
      </c>
      <c r="G1222" s="2">
        <f t="shared" si="36"/>
        <v>2506789.9</v>
      </c>
    </row>
    <row r="1223" spans="1:7" hidden="1" outlineLevel="2" x14ac:dyDescent="0.25">
      <c r="A1223" t="s">
        <v>8</v>
      </c>
      <c r="B1223" t="s">
        <v>1</v>
      </c>
      <c r="C1223">
        <v>2022</v>
      </c>
      <c r="D1223">
        <v>2020</v>
      </c>
      <c r="E1223">
        <f t="shared" si="35"/>
        <v>2.5</v>
      </c>
      <c r="F1223" s="2">
        <v>1218271.05</v>
      </c>
      <c r="G1223" s="2">
        <f t="shared" si="36"/>
        <v>3045677.625</v>
      </c>
    </row>
    <row r="1224" spans="1:7" hidden="1" outlineLevel="2" x14ac:dyDescent="0.25">
      <c r="A1224" t="s">
        <v>8</v>
      </c>
      <c r="B1224" t="s">
        <v>1</v>
      </c>
      <c r="C1224">
        <v>2022</v>
      </c>
      <c r="D1224">
        <v>2020</v>
      </c>
      <c r="E1224">
        <f t="shared" si="35"/>
        <v>2.5</v>
      </c>
      <c r="F1224" s="2">
        <v>2565321.38</v>
      </c>
      <c r="G1224" s="2">
        <f t="shared" si="36"/>
        <v>6413303.4499999993</v>
      </c>
    </row>
    <row r="1225" spans="1:7" hidden="1" outlineLevel="2" x14ac:dyDescent="0.25">
      <c r="A1225" t="s">
        <v>8</v>
      </c>
      <c r="B1225" t="s">
        <v>1</v>
      </c>
      <c r="C1225">
        <v>2022</v>
      </c>
      <c r="D1225">
        <v>2020</v>
      </c>
      <c r="E1225">
        <f t="shared" si="35"/>
        <v>2.5</v>
      </c>
      <c r="F1225" s="2">
        <v>3507027.56</v>
      </c>
      <c r="G1225" s="2">
        <f t="shared" si="36"/>
        <v>8767568.9000000004</v>
      </c>
    </row>
    <row r="1226" spans="1:7" hidden="1" outlineLevel="2" x14ac:dyDescent="0.25">
      <c r="A1226" t="s">
        <v>8</v>
      </c>
      <c r="B1226" t="s">
        <v>1</v>
      </c>
      <c r="C1226">
        <v>2022</v>
      </c>
      <c r="D1226">
        <v>2020</v>
      </c>
      <c r="E1226">
        <f t="shared" si="35"/>
        <v>2.5</v>
      </c>
      <c r="F1226" s="2">
        <v>3843939.29</v>
      </c>
      <c r="G1226" s="2">
        <f t="shared" si="36"/>
        <v>9609848.2249999996</v>
      </c>
    </row>
    <row r="1227" spans="1:7" hidden="1" outlineLevel="2" x14ac:dyDescent="0.25">
      <c r="A1227" t="s">
        <v>8</v>
      </c>
      <c r="B1227" t="s">
        <v>1</v>
      </c>
      <c r="C1227">
        <v>2022</v>
      </c>
      <c r="D1227">
        <v>2020</v>
      </c>
      <c r="E1227">
        <f t="shared" si="35"/>
        <v>2.5</v>
      </c>
      <c r="F1227" s="2">
        <v>5354333.72</v>
      </c>
      <c r="G1227" s="2">
        <f t="shared" si="36"/>
        <v>13385834.299999999</v>
      </c>
    </row>
    <row r="1228" spans="1:7" hidden="1" outlineLevel="2" x14ac:dyDescent="0.25">
      <c r="A1228" t="s">
        <v>8</v>
      </c>
      <c r="B1228" t="s">
        <v>1</v>
      </c>
      <c r="C1228">
        <v>2022</v>
      </c>
      <c r="D1228">
        <v>2020</v>
      </c>
      <c r="E1228">
        <f t="shared" si="35"/>
        <v>2.5</v>
      </c>
      <c r="F1228" s="2">
        <v>5870799.5599999996</v>
      </c>
      <c r="G1228" s="2">
        <f t="shared" si="36"/>
        <v>14676998.899999999</v>
      </c>
    </row>
    <row r="1229" spans="1:7" hidden="1" outlineLevel="2" x14ac:dyDescent="0.25">
      <c r="A1229" t="s">
        <v>8</v>
      </c>
      <c r="B1229" t="s">
        <v>1</v>
      </c>
      <c r="C1229">
        <v>2022</v>
      </c>
      <c r="D1229">
        <v>2020</v>
      </c>
      <c r="E1229">
        <f t="shared" si="35"/>
        <v>2.5</v>
      </c>
      <c r="F1229" s="2">
        <v>10207261.119999999</v>
      </c>
      <c r="G1229" s="2">
        <f t="shared" si="36"/>
        <v>25518152.799999997</v>
      </c>
    </row>
    <row r="1230" spans="1:7" hidden="1" outlineLevel="2" x14ac:dyDescent="0.25">
      <c r="A1230" t="s">
        <v>8</v>
      </c>
      <c r="B1230" t="s">
        <v>1</v>
      </c>
      <c r="C1230">
        <v>2022</v>
      </c>
      <c r="D1230">
        <v>2020</v>
      </c>
      <c r="E1230">
        <f t="shared" si="35"/>
        <v>2.5</v>
      </c>
      <c r="F1230" s="2">
        <v>13058492.43</v>
      </c>
      <c r="G1230" s="2">
        <f t="shared" si="36"/>
        <v>32646231.074999999</v>
      </c>
    </row>
    <row r="1231" spans="1:7" hidden="1" outlineLevel="2" x14ac:dyDescent="0.25">
      <c r="A1231" t="s">
        <v>8</v>
      </c>
      <c r="B1231" t="s">
        <v>1</v>
      </c>
      <c r="C1231">
        <v>2022</v>
      </c>
      <c r="D1231">
        <v>2021</v>
      </c>
      <c r="E1231">
        <f t="shared" si="35"/>
        <v>1.5</v>
      </c>
      <c r="F1231" s="2">
        <v>15917.16</v>
      </c>
      <c r="G1231" s="2">
        <f t="shared" si="36"/>
        <v>23875.739999999998</v>
      </c>
    </row>
    <row r="1232" spans="1:7" hidden="1" outlineLevel="2" x14ac:dyDescent="0.25">
      <c r="A1232" t="s">
        <v>8</v>
      </c>
      <c r="B1232" t="s">
        <v>1</v>
      </c>
      <c r="C1232">
        <v>2022</v>
      </c>
      <c r="D1232">
        <v>2021</v>
      </c>
      <c r="E1232">
        <f t="shared" si="35"/>
        <v>1.5</v>
      </c>
      <c r="F1232" s="2">
        <v>19896.240000000002</v>
      </c>
      <c r="G1232" s="2">
        <f t="shared" si="36"/>
        <v>29844.36</v>
      </c>
    </row>
    <row r="1233" spans="1:8" hidden="1" outlineLevel="2" x14ac:dyDescent="0.25">
      <c r="A1233" t="s">
        <v>8</v>
      </c>
      <c r="B1233" t="s">
        <v>1</v>
      </c>
      <c r="C1233">
        <v>2022</v>
      </c>
      <c r="D1233">
        <v>2021</v>
      </c>
      <c r="E1233">
        <f t="shared" si="35"/>
        <v>1.5</v>
      </c>
      <c r="F1233" s="2">
        <v>24337.61</v>
      </c>
      <c r="G1233" s="2">
        <f t="shared" si="36"/>
        <v>36506.415000000001</v>
      </c>
    </row>
    <row r="1234" spans="1:8" hidden="1" outlineLevel="2" x14ac:dyDescent="0.25">
      <c r="A1234" t="s">
        <v>8</v>
      </c>
      <c r="B1234" t="s">
        <v>1</v>
      </c>
      <c r="C1234">
        <v>2022</v>
      </c>
      <c r="D1234">
        <v>2021</v>
      </c>
      <c r="E1234">
        <f t="shared" si="35"/>
        <v>1.5</v>
      </c>
      <c r="F1234" s="2">
        <v>40097.61</v>
      </c>
      <c r="G1234" s="2">
        <f t="shared" si="36"/>
        <v>60146.415000000001</v>
      </c>
    </row>
    <row r="1235" spans="1:8" hidden="1" outlineLevel="2" x14ac:dyDescent="0.25">
      <c r="A1235" t="s">
        <v>8</v>
      </c>
      <c r="B1235" t="s">
        <v>1</v>
      </c>
      <c r="C1235">
        <v>2022</v>
      </c>
      <c r="D1235">
        <v>2021</v>
      </c>
      <c r="E1235">
        <f t="shared" si="35"/>
        <v>1.5</v>
      </c>
      <c r="F1235" s="2">
        <v>60360.67</v>
      </c>
      <c r="G1235" s="2">
        <f t="shared" si="36"/>
        <v>90541.005000000005</v>
      </c>
    </row>
    <row r="1236" spans="1:8" hidden="1" outlineLevel="2" x14ac:dyDescent="0.25">
      <c r="A1236" t="s">
        <v>8</v>
      </c>
      <c r="B1236" t="s">
        <v>1</v>
      </c>
      <c r="C1236">
        <v>2022</v>
      </c>
      <c r="D1236">
        <v>2021</v>
      </c>
      <c r="E1236">
        <f t="shared" si="35"/>
        <v>1.5</v>
      </c>
      <c r="F1236" s="2">
        <v>115889.16</v>
      </c>
      <c r="G1236" s="2">
        <f t="shared" si="36"/>
        <v>173833.74</v>
      </c>
    </row>
    <row r="1237" spans="1:8" hidden="1" outlineLevel="2" x14ac:dyDescent="0.25">
      <c r="A1237" t="s">
        <v>8</v>
      </c>
      <c r="B1237" t="s">
        <v>1</v>
      </c>
      <c r="C1237">
        <v>2022</v>
      </c>
      <c r="D1237">
        <v>2021</v>
      </c>
      <c r="E1237">
        <f t="shared" si="35"/>
        <v>1.5</v>
      </c>
      <c r="F1237" s="2">
        <v>204495.91</v>
      </c>
      <c r="G1237" s="2">
        <f t="shared" si="36"/>
        <v>306743.86499999999</v>
      </c>
    </row>
    <row r="1238" spans="1:8" hidden="1" outlineLevel="2" x14ac:dyDescent="0.25">
      <c r="A1238" t="s">
        <v>8</v>
      </c>
      <c r="B1238" t="s">
        <v>1</v>
      </c>
      <c r="C1238">
        <v>2022</v>
      </c>
      <c r="D1238">
        <v>2021</v>
      </c>
      <c r="E1238">
        <f t="shared" si="35"/>
        <v>1.5</v>
      </c>
      <c r="F1238" s="2">
        <v>1513138.02</v>
      </c>
      <c r="G1238" s="2">
        <f t="shared" si="36"/>
        <v>2269707.0300000003</v>
      </c>
    </row>
    <row r="1239" spans="1:8" hidden="1" outlineLevel="2" x14ac:dyDescent="0.25">
      <c r="A1239" t="s">
        <v>8</v>
      </c>
      <c r="B1239" t="s">
        <v>1</v>
      </c>
      <c r="C1239">
        <v>2022</v>
      </c>
      <c r="D1239">
        <v>2021</v>
      </c>
      <c r="E1239">
        <f t="shared" si="35"/>
        <v>1.5</v>
      </c>
      <c r="F1239" s="2">
        <v>2039082.61</v>
      </c>
      <c r="G1239" s="2">
        <f t="shared" si="36"/>
        <v>3058623.915</v>
      </c>
    </row>
    <row r="1240" spans="1:8" hidden="1" outlineLevel="2" x14ac:dyDescent="0.25">
      <c r="A1240" t="s">
        <v>8</v>
      </c>
      <c r="B1240" t="s">
        <v>1</v>
      </c>
      <c r="C1240">
        <v>2022</v>
      </c>
      <c r="D1240">
        <v>2022</v>
      </c>
      <c r="E1240">
        <f t="shared" si="35"/>
        <v>0.5</v>
      </c>
      <c r="F1240" s="2">
        <v>1174.51</v>
      </c>
      <c r="G1240" s="2">
        <f t="shared" si="36"/>
        <v>587.255</v>
      </c>
    </row>
    <row r="1241" spans="1:8" hidden="1" outlineLevel="2" x14ac:dyDescent="0.25">
      <c r="A1241" t="s">
        <v>8</v>
      </c>
      <c r="B1241" t="s">
        <v>1</v>
      </c>
      <c r="C1241">
        <v>2022</v>
      </c>
      <c r="D1241">
        <v>2022</v>
      </c>
      <c r="E1241">
        <f t="shared" si="35"/>
        <v>0.5</v>
      </c>
      <c r="F1241" s="2">
        <v>2938.97</v>
      </c>
      <c r="G1241" s="2">
        <f t="shared" si="36"/>
        <v>1469.4849999999999</v>
      </c>
    </row>
    <row r="1242" spans="1:8" hidden="1" outlineLevel="2" x14ac:dyDescent="0.25">
      <c r="A1242" t="s">
        <v>8</v>
      </c>
      <c r="B1242" t="s">
        <v>1</v>
      </c>
      <c r="C1242">
        <v>2022</v>
      </c>
      <c r="D1242">
        <v>2022</v>
      </c>
      <c r="E1242">
        <f t="shared" si="35"/>
        <v>0.5</v>
      </c>
      <c r="F1242" s="2">
        <v>12670.4</v>
      </c>
      <c r="G1242" s="2">
        <f t="shared" si="36"/>
        <v>6335.2</v>
      </c>
    </row>
    <row r="1243" spans="1:8" hidden="1" outlineLevel="2" x14ac:dyDescent="0.25">
      <c r="A1243" t="s">
        <v>8</v>
      </c>
      <c r="B1243" t="s">
        <v>1</v>
      </c>
      <c r="C1243">
        <v>2022</v>
      </c>
      <c r="D1243">
        <v>2022</v>
      </c>
      <c r="E1243">
        <f t="shared" si="35"/>
        <v>0.5</v>
      </c>
      <c r="F1243" s="2">
        <v>30174.7</v>
      </c>
      <c r="G1243" s="2">
        <f t="shared" si="36"/>
        <v>15087.35</v>
      </c>
    </row>
    <row r="1244" spans="1:8" hidden="1" outlineLevel="2" x14ac:dyDescent="0.25">
      <c r="A1244" t="s">
        <v>8</v>
      </c>
      <c r="B1244" t="s">
        <v>1</v>
      </c>
      <c r="C1244">
        <v>2022</v>
      </c>
      <c r="D1244">
        <v>2022</v>
      </c>
      <c r="E1244">
        <f t="shared" si="35"/>
        <v>0.5</v>
      </c>
      <c r="F1244" s="2">
        <v>242601.2</v>
      </c>
      <c r="G1244" s="2">
        <f t="shared" si="36"/>
        <v>121300.6</v>
      </c>
    </row>
    <row r="1245" spans="1:8" hidden="1" outlineLevel="2" x14ac:dyDescent="0.25">
      <c r="A1245" t="s">
        <v>8</v>
      </c>
      <c r="B1245" t="s">
        <v>1</v>
      </c>
      <c r="C1245">
        <v>2022</v>
      </c>
      <c r="D1245">
        <v>2022</v>
      </c>
      <c r="E1245">
        <f t="shared" si="35"/>
        <v>0.5</v>
      </c>
      <c r="F1245" s="2">
        <v>268678.18</v>
      </c>
      <c r="G1245" s="2">
        <f t="shared" si="36"/>
        <v>134339.09</v>
      </c>
    </row>
    <row r="1246" spans="1:8" hidden="1" outlineLevel="2" x14ac:dyDescent="0.25">
      <c r="A1246" t="s">
        <v>8</v>
      </c>
      <c r="B1246" t="s">
        <v>1</v>
      </c>
      <c r="C1246">
        <v>2022</v>
      </c>
      <c r="D1246">
        <v>2022</v>
      </c>
      <c r="E1246">
        <f t="shared" si="35"/>
        <v>0.5</v>
      </c>
      <c r="F1246" s="2">
        <v>10833168.75</v>
      </c>
      <c r="G1246" s="2">
        <f t="shared" si="36"/>
        <v>5416584.375</v>
      </c>
    </row>
    <row r="1247" spans="1:8" outlineLevel="1" collapsed="1" x14ac:dyDescent="0.25">
      <c r="A1247" s="1" t="s">
        <v>31</v>
      </c>
      <c r="F1247" s="2">
        <f>SUBTOTAL(9,F1096:F1246)</f>
        <v>186158714.09999993</v>
      </c>
      <c r="G1247" s="2">
        <f>SUBTOTAL(9,G1096:G1246)</f>
        <v>885882782.23000026</v>
      </c>
      <c r="H1247" s="3">
        <f>+G1247/F1247</f>
        <v>4.7587500080932319</v>
      </c>
    </row>
    <row r="1248" spans="1:8" outlineLevel="2" x14ac:dyDescent="0.25">
      <c r="A1248" t="s">
        <v>10</v>
      </c>
      <c r="B1248" t="s">
        <v>1</v>
      </c>
      <c r="C1248">
        <v>2022</v>
      </c>
      <c r="D1248">
        <v>2004</v>
      </c>
      <c r="E1248">
        <f t="shared" si="35"/>
        <v>18.5</v>
      </c>
      <c r="F1248" s="2">
        <v>2616.39</v>
      </c>
      <c r="G1248" s="2">
        <f t="shared" si="36"/>
        <v>48403.214999999997</v>
      </c>
    </row>
    <row r="1249" spans="1:7" outlineLevel="2" x14ac:dyDescent="0.25">
      <c r="A1249" t="s">
        <v>10</v>
      </c>
      <c r="B1249" t="s">
        <v>1</v>
      </c>
      <c r="C1249">
        <v>2022</v>
      </c>
      <c r="D1249">
        <v>2004</v>
      </c>
      <c r="E1249">
        <f t="shared" ref="E1249:E1312" si="37">+C1249-D1249+0.5</f>
        <v>18.5</v>
      </c>
      <c r="F1249" s="2">
        <v>4281.79</v>
      </c>
      <c r="G1249" s="2">
        <f t="shared" si="36"/>
        <v>79213.115000000005</v>
      </c>
    </row>
    <row r="1250" spans="1:7" outlineLevel="2" x14ac:dyDescent="0.25">
      <c r="A1250" t="s">
        <v>10</v>
      </c>
      <c r="B1250" t="s">
        <v>1</v>
      </c>
      <c r="C1250">
        <v>2022</v>
      </c>
      <c r="D1250">
        <v>2004</v>
      </c>
      <c r="E1250">
        <f t="shared" si="37"/>
        <v>18.5</v>
      </c>
      <c r="F1250" s="2">
        <v>8699.9599999999991</v>
      </c>
      <c r="G1250" s="2">
        <f t="shared" si="36"/>
        <v>160949.25999999998</v>
      </c>
    </row>
    <row r="1251" spans="1:7" outlineLevel="2" x14ac:dyDescent="0.25">
      <c r="A1251" t="s">
        <v>10</v>
      </c>
      <c r="B1251" t="s">
        <v>1</v>
      </c>
      <c r="C1251">
        <v>2022</v>
      </c>
      <c r="D1251">
        <v>2004</v>
      </c>
      <c r="E1251">
        <f t="shared" si="37"/>
        <v>18.5</v>
      </c>
      <c r="F1251" s="2">
        <v>38618.5</v>
      </c>
      <c r="G1251" s="2">
        <f t="shared" si="36"/>
        <v>714442.25</v>
      </c>
    </row>
    <row r="1252" spans="1:7" outlineLevel="2" x14ac:dyDescent="0.25">
      <c r="A1252" t="s">
        <v>10</v>
      </c>
      <c r="B1252" t="s">
        <v>1</v>
      </c>
      <c r="C1252">
        <v>2022</v>
      </c>
      <c r="D1252">
        <v>2005</v>
      </c>
      <c r="E1252">
        <f t="shared" si="37"/>
        <v>17.5</v>
      </c>
      <c r="F1252" s="2">
        <v>1331.57</v>
      </c>
      <c r="G1252" s="2">
        <f t="shared" si="36"/>
        <v>23302.474999999999</v>
      </c>
    </row>
    <row r="1253" spans="1:7" outlineLevel="2" x14ac:dyDescent="0.25">
      <c r="A1253" t="s">
        <v>10</v>
      </c>
      <c r="B1253" t="s">
        <v>1</v>
      </c>
      <c r="C1253">
        <v>2022</v>
      </c>
      <c r="D1253">
        <v>2005</v>
      </c>
      <c r="E1253">
        <f t="shared" si="37"/>
        <v>17.5</v>
      </c>
      <c r="F1253" s="2">
        <v>1344</v>
      </c>
      <c r="G1253" s="2">
        <f t="shared" si="36"/>
        <v>23520</v>
      </c>
    </row>
    <row r="1254" spans="1:7" outlineLevel="2" x14ac:dyDescent="0.25">
      <c r="A1254" t="s">
        <v>10</v>
      </c>
      <c r="B1254" t="s">
        <v>1</v>
      </c>
      <c r="C1254">
        <v>2022</v>
      </c>
      <c r="D1254">
        <v>2005</v>
      </c>
      <c r="E1254">
        <f t="shared" si="37"/>
        <v>17.5</v>
      </c>
      <c r="F1254" s="2">
        <v>3426.27</v>
      </c>
      <c r="G1254" s="2">
        <f t="shared" si="36"/>
        <v>59959.724999999999</v>
      </c>
    </row>
    <row r="1255" spans="1:7" outlineLevel="2" x14ac:dyDescent="0.25">
      <c r="A1255" t="s">
        <v>10</v>
      </c>
      <c r="B1255" t="s">
        <v>1</v>
      </c>
      <c r="C1255">
        <v>2022</v>
      </c>
      <c r="D1255">
        <v>2005</v>
      </c>
      <c r="E1255">
        <f t="shared" si="37"/>
        <v>17.5</v>
      </c>
      <c r="F1255" s="2">
        <v>9883.74</v>
      </c>
      <c r="G1255" s="2">
        <f t="shared" si="36"/>
        <v>172965.44999999998</v>
      </c>
    </row>
    <row r="1256" spans="1:7" outlineLevel="2" x14ac:dyDescent="0.25">
      <c r="A1256" t="s">
        <v>10</v>
      </c>
      <c r="B1256" t="s">
        <v>1</v>
      </c>
      <c r="C1256">
        <v>2022</v>
      </c>
      <c r="D1256">
        <v>2005</v>
      </c>
      <c r="E1256">
        <f t="shared" si="37"/>
        <v>17.5</v>
      </c>
      <c r="F1256" s="2">
        <v>38409.65</v>
      </c>
      <c r="G1256" s="2">
        <f t="shared" si="36"/>
        <v>672168.875</v>
      </c>
    </row>
    <row r="1257" spans="1:7" outlineLevel="2" x14ac:dyDescent="0.25">
      <c r="A1257" t="s">
        <v>10</v>
      </c>
      <c r="B1257" t="s">
        <v>1</v>
      </c>
      <c r="C1257">
        <v>2022</v>
      </c>
      <c r="D1257">
        <v>2005</v>
      </c>
      <c r="E1257">
        <f t="shared" si="37"/>
        <v>17.5</v>
      </c>
      <c r="F1257" s="2">
        <v>149164.51</v>
      </c>
      <c r="G1257" s="2">
        <f t="shared" si="36"/>
        <v>2610378.9250000003</v>
      </c>
    </row>
    <row r="1258" spans="1:7" outlineLevel="2" x14ac:dyDescent="0.25">
      <c r="A1258" t="s">
        <v>10</v>
      </c>
      <c r="B1258" t="s">
        <v>1</v>
      </c>
      <c r="C1258">
        <v>2022</v>
      </c>
      <c r="D1258">
        <v>2006</v>
      </c>
      <c r="E1258">
        <f t="shared" si="37"/>
        <v>16.5</v>
      </c>
      <c r="F1258" s="2">
        <v>2474.73</v>
      </c>
      <c r="G1258" s="2">
        <f t="shared" si="36"/>
        <v>40833.044999999998</v>
      </c>
    </row>
    <row r="1259" spans="1:7" outlineLevel="2" x14ac:dyDescent="0.25">
      <c r="A1259" t="s">
        <v>10</v>
      </c>
      <c r="B1259" t="s">
        <v>1</v>
      </c>
      <c r="C1259">
        <v>2022</v>
      </c>
      <c r="D1259">
        <v>2006</v>
      </c>
      <c r="E1259">
        <f t="shared" si="37"/>
        <v>16.5</v>
      </c>
      <c r="F1259" s="2">
        <v>2547.08</v>
      </c>
      <c r="G1259" s="2">
        <f t="shared" si="36"/>
        <v>42026.82</v>
      </c>
    </row>
    <row r="1260" spans="1:7" outlineLevel="2" x14ac:dyDescent="0.25">
      <c r="A1260" t="s">
        <v>10</v>
      </c>
      <c r="B1260" t="s">
        <v>1</v>
      </c>
      <c r="C1260">
        <v>2022</v>
      </c>
      <c r="D1260">
        <v>2007</v>
      </c>
      <c r="E1260">
        <f t="shared" si="37"/>
        <v>15.5</v>
      </c>
      <c r="F1260" s="2">
        <v>2048.09</v>
      </c>
      <c r="G1260" s="2">
        <f t="shared" si="36"/>
        <v>31745.395000000004</v>
      </c>
    </row>
    <row r="1261" spans="1:7" outlineLevel="2" x14ac:dyDescent="0.25">
      <c r="A1261" t="s">
        <v>10</v>
      </c>
      <c r="B1261" t="s">
        <v>1</v>
      </c>
      <c r="C1261">
        <v>2022</v>
      </c>
      <c r="D1261">
        <v>2007</v>
      </c>
      <c r="E1261">
        <f t="shared" si="37"/>
        <v>15.5</v>
      </c>
      <c r="F1261" s="2">
        <v>59386.080000000002</v>
      </c>
      <c r="G1261" s="2">
        <f t="shared" si="36"/>
        <v>920484.24</v>
      </c>
    </row>
    <row r="1262" spans="1:7" outlineLevel="2" x14ac:dyDescent="0.25">
      <c r="A1262" t="s">
        <v>10</v>
      </c>
      <c r="B1262" t="s">
        <v>1</v>
      </c>
      <c r="C1262">
        <v>2022</v>
      </c>
      <c r="D1262">
        <v>2007</v>
      </c>
      <c r="E1262">
        <f t="shared" si="37"/>
        <v>15.5</v>
      </c>
      <c r="F1262" s="2">
        <v>97058.92</v>
      </c>
      <c r="G1262" s="2">
        <f t="shared" si="36"/>
        <v>1504413.26</v>
      </c>
    </row>
    <row r="1263" spans="1:7" outlineLevel="2" x14ac:dyDescent="0.25">
      <c r="A1263" t="s">
        <v>10</v>
      </c>
      <c r="B1263" t="s">
        <v>1</v>
      </c>
      <c r="C1263">
        <v>2022</v>
      </c>
      <c r="D1263">
        <v>2008</v>
      </c>
      <c r="E1263">
        <f t="shared" si="37"/>
        <v>14.5</v>
      </c>
      <c r="F1263" s="2">
        <v>1635.64</v>
      </c>
      <c r="G1263" s="2">
        <f t="shared" si="36"/>
        <v>23716.780000000002</v>
      </c>
    </row>
    <row r="1264" spans="1:7" outlineLevel="2" x14ac:dyDescent="0.25">
      <c r="A1264" t="s">
        <v>10</v>
      </c>
      <c r="B1264" t="s">
        <v>1</v>
      </c>
      <c r="C1264">
        <v>2022</v>
      </c>
      <c r="D1264">
        <v>2008</v>
      </c>
      <c r="E1264">
        <f t="shared" si="37"/>
        <v>14.5</v>
      </c>
      <c r="F1264" s="2">
        <v>1676.79</v>
      </c>
      <c r="G1264" s="2">
        <f t="shared" si="36"/>
        <v>24313.454999999998</v>
      </c>
    </row>
    <row r="1265" spans="1:7" outlineLevel="2" x14ac:dyDescent="0.25">
      <c r="A1265" t="s">
        <v>10</v>
      </c>
      <c r="B1265" t="s">
        <v>1</v>
      </c>
      <c r="C1265">
        <v>2022</v>
      </c>
      <c r="D1265">
        <v>2008</v>
      </c>
      <c r="E1265">
        <f t="shared" si="37"/>
        <v>14.5</v>
      </c>
      <c r="F1265" s="2">
        <v>2155.6999999999998</v>
      </c>
      <c r="G1265" s="2">
        <f t="shared" si="36"/>
        <v>31257.649999999998</v>
      </c>
    </row>
    <row r="1266" spans="1:7" outlineLevel="2" x14ac:dyDescent="0.25">
      <c r="A1266" t="s">
        <v>10</v>
      </c>
      <c r="B1266" t="s">
        <v>1</v>
      </c>
      <c r="C1266">
        <v>2022</v>
      </c>
      <c r="D1266">
        <v>2008</v>
      </c>
      <c r="E1266">
        <f t="shared" si="37"/>
        <v>14.5</v>
      </c>
      <c r="F1266" s="2">
        <v>587068.62</v>
      </c>
      <c r="G1266" s="2">
        <f t="shared" si="36"/>
        <v>8512494.9900000002</v>
      </c>
    </row>
    <row r="1267" spans="1:7" outlineLevel="2" x14ac:dyDescent="0.25">
      <c r="A1267" t="s">
        <v>10</v>
      </c>
      <c r="B1267" t="s">
        <v>1</v>
      </c>
      <c r="C1267">
        <v>2022</v>
      </c>
      <c r="D1267">
        <v>2009</v>
      </c>
      <c r="E1267">
        <f t="shared" si="37"/>
        <v>13.5</v>
      </c>
      <c r="F1267" s="2">
        <v>1003.39</v>
      </c>
      <c r="G1267" s="2">
        <f t="shared" si="36"/>
        <v>13545.764999999999</v>
      </c>
    </row>
    <row r="1268" spans="1:7" outlineLevel="2" x14ac:dyDescent="0.25">
      <c r="A1268" t="s">
        <v>10</v>
      </c>
      <c r="B1268" t="s">
        <v>1</v>
      </c>
      <c r="C1268">
        <v>2022</v>
      </c>
      <c r="D1268">
        <v>2009</v>
      </c>
      <c r="E1268">
        <f t="shared" si="37"/>
        <v>13.5</v>
      </c>
      <c r="F1268" s="2">
        <v>11353.65</v>
      </c>
      <c r="G1268" s="2">
        <f t="shared" si="36"/>
        <v>153274.27499999999</v>
      </c>
    </row>
    <row r="1269" spans="1:7" outlineLevel="2" x14ac:dyDescent="0.25">
      <c r="A1269" t="s">
        <v>10</v>
      </c>
      <c r="B1269" t="s">
        <v>1</v>
      </c>
      <c r="C1269">
        <v>2022</v>
      </c>
      <c r="D1269">
        <v>2009</v>
      </c>
      <c r="E1269">
        <f t="shared" si="37"/>
        <v>13.5</v>
      </c>
      <c r="F1269" s="2">
        <v>28188</v>
      </c>
      <c r="G1269" s="2">
        <f t="shared" si="36"/>
        <v>380538</v>
      </c>
    </row>
    <row r="1270" spans="1:7" outlineLevel="2" x14ac:dyDescent="0.25">
      <c r="A1270" t="s">
        <v>10</v>
      </c>
      <c r="B1270" t="s">
        <v>1</v>
      </c>
      <c r="C1270">
        <v>2022</v>
      </c>
      <c r="D1270">
        <v>2009</v>
      </c>
      <c r="E1270">
        <f t="shared" si="37"/>
        <v>13.5</v>
      </c>
      <c r="F1270" s="2">
        <v>34370</v>
      </c>
      <c r="G1270" s="2">
        <f t="shared" si="36"/>
        <v>463995</v>
      </c>
    </row>
    <row r="1271" spans="1:7" outlineLevel="2" x14ac:dyDescent="0.25">
      <c r="A1271" t="s">
        <v>10</v>
      </c>
      <c r="B1271" t="s">
        <v>1</v>
      </c>
      <c r="C1271">
        <v>2022</v>
      </c>
      <c r="D1271">
        <v>2009</v>
      </c>
      <c r="E1271">
        <f t="shared" si="37"/>
        <v>13.5</v>
      </c>
      <c r="F1271" s="2">
        <v>103445.93</v>
      </c>
      <c r="G1271" s="2">
        <f t="shared" si="36"/>
        <v>1396520.0549999999</v>
      </c>
    </row>
    <row r="1272" spans="1:7" outlineLevel="2" x14ac:dyDescent="0.25">
      <c r="A1272" t="s">
        <v>10</v>
      </c>
      <c r="B1272" t="s">
        <v>1</v>
      </c>
      <c r="C1272">
        <v>2022</v>
      </c>
      <c r="D1272">
        <v>2010</v>
      </c>
      <c r="E1272">
        <f t="shared" si="37"/>
        <v>12.5</v>
      </c>
      <c r="F1272" s="2">
        <v>1257.29</v>
      </c>
      <c r="G1272" s="2">
        <f t="shared" si="36"/>
        <v>15716.125</v>
      </c>
    </row>
    <row r="1273" spans="1:7" outlineLevel="2" x14ac:dyDescent="0.25">
      <c r="A1273" t="s">
        <v>10</v>
      </c>
      <c r="B1273" t="s">
        <v>1</v>
      </c>
      <c r="C1273">
        <v>2022</v>
      </c>
      <c r="D1273">
        <v>2010</v>
      </c>
      <c r="E1273">
        <f t="shared" si="37"/>
        <v>12.5</v>
      </c>
      <c r="F1273" s="2">
        <v>7061.55</v>
      </c>
      <c r="G1273" s="2">
        <f t="shared" si="36"/>
        <v>88269.375</v>
      </c>
    </row>
    <row r="1274" spans="1:7" outlineLevel="2" x14ac:dyDescent="0.25">
      <c r="A1274" t="s">
        <v>10</v>
      </c>
      <c r="B1274" t="s">
        <v>1</v>
      </c>
      <c r="C1274">
        <v>2022</v>
      </c>
      <c r="D1274">
        <v>2010</v>
      </c>
      <c r="E1274">
        <f t="shared" si="37"/>
        <v>12.5</v>
      </c>
      <c r="F1274" s="2">
        <v>14612.09</v>
      </c>
      <c r="G1274" s="2">
        <f t="shared" si="36"/>
        <v>182651.125</v>
      </c>
    </row>
    <row r="1275" spans="1:7" outlineLevel="2" x14ac:dyDescent="0.25">
      <c r="A1275" t="s">
        <v>10</v>
      </c>
      <c r="B1275" t="s">
        <v>1</v>
      </c>
      <c r="C1275">
        <v>2022</v>
      </c>
      <c r="D1275">
        <v>2010</v>
      </c>
      <c r="E1275">
        <f t="shared" si="37"/>
        <v>12.5</v>
      </c>
      <c r="F1275" s="2">
        <v>20036.04</v>
      </c>
      <c r="G1275" s="2">
        <f t="shared" ref="G1275:G1338" si="38">+E1275*F1275</f>
        <v>250450.5</v>
      </c>
    </row>
    <row r="1276" spans="1:7" outlineLevel="2" x14ac:dyDescent="0.25">
      <c r="A1276" t="s">
        <v>10</v>
      </c>
      <c r="B1276" t="s">
        <v>1</v>
      </c>
      <c r="C1276">
        <v>2022</v>
      </c>
      <c r="D1276">
        <v>2010</v>
      </c>
      <c r="E1276">
        <f t="shared" si="37"/>
        <v>12.5</v>
      </c>
      <c r="F1276" s="2">
        <v>72479.3</v>
      </c>
      <c r="G1276" s="2">
        <f t="shared" si="38"/>
        <v>905991.25</v>
      </c>
    </row>
    <row r="1277" spans="1:7" outlineLevel="2" x14ac:dyDescent="0.25">
      <c r="A1277" t="s">
        <v>10</v>
      </c>
      <c r="B1277" t="s">
        <v>1</v>
      </c>
      <c r="C1277">
        <v>2022</v>
      </c>
      <c r="D1277">
        <v>2011</v>
      </c>
      <c r="E1277">
        <f t="shared" si="37"/>
        <v>11.5</v>
      </c>
      <c r="F1277" s="2">
        <v>1239.21</v>
      </c>
      <c r="G1277" s="2">
        <f t="shared" si="38"/>
        <v>14250.915000000001</v>
      </c>
    </row>
    <row r="1278" spans="1:7" outlineLevel="2" x14ac:dyDescent="0.25">
      <c r="A1278" t="s">
        <v>10</v>
      </c>
      <c r="B1278" t="s">
        <v>1</v>
      </c>
      <c r="C1278">
        <v>2022</v>
      </c>
      <c r="D1278">
        <v>2011</v>
      </c>
      <c r="E1278">
        <f t="shared" si="37"/>
        <v>11.5</v>
      </c>
      <c r="F1278" s="2">
        <v>6756.09</v>
      </c>
      <c r="G1278" s="2">
        <f t="shared" si="38"/>
        <v>77695.035000000003</v>
      </c>
    </row>
    <row r="1279" spans="1:7" outlineLevel="2" x14ac:dyDescent="0.25">
      <c r="A1279" t="s">
        <v>10</v>
      </c>
      <c r="B1279" t="s">
        <v>1</v>
      </c>
      <c r="C1279">
        <v>2022</v>
      </c>
      <c r="D1279">
        <v>2011</v>
      </c>
      <c r="E1279">
        <f t="shared" si="37"/>
        <v>11.5</v>
      </c>
      <c r="F1279" s="2">
        <v>26154.02</v>
      </c>
      <c r="G1279" s="2">
        <f t="shared" si="38"/>
        <v>300771.23</v>
      </c>
    </row>
    <row r="1280" spans="1:7" outlineLevel="2" x14ac:dyDescent="0.25">
      <c r="A1280" t="s">
        <v>10</v>
      </c>
      <c r="B1280" t="s">
        <v>1</v>
      </c>
      <c r="C1280">
        <v>2022</v>
      </c>
      <c r="D1280">
        <v>2011</v>
      </c>
      <c r="E1280">
        <f t="shared" si="37"/>
        <v>11.5</v>
      </c>
      <c r="F1280" s="2">
        <v>174730.99</v>
      </c>
      <c r="G1280" s="2">
        <f t="shared" si="38"/>
        <v>2009406.3849999998</v>
      </c>
    </row>
    <row r="1281" spans="1:7" outlineLevel="2" x14ac:dyDescent="0.25">
      <c r="A1281" t="s">
        <v>10</v>
      </c>
      <c r="B1281" t="s">
        <v>1</v>
      </c>
      <c r="C1281">
        <v>2022</v>
      </c>
      <c r="D1281">
        <v>2012</v>
      </c>
      <c r="E1281">
        <f t="shared" si="37"/>
        <v>10.5</v>
      </c>
      <c r="F1281" s="2">
        <v>654.21</v>
      </c>
      <c r="G1281" s="2">
        <f t="shared" si="38"/>
        <v>6869.2049999999999</v>
      </c>
    </row>
    <row r="1282" spans="1:7" outlineLevel="2" x14ac:dyDescent="0.25">
      <c r="A1282" t="s">
        <v>10</v>
      </c>
      <c r="B1282" t="s">
        <v>1</v>
      </c>
      <c r="C1282">
        <v>2022</v>
      </c>
      <c r="D1282">
        <v>2012</v>
      </c>
      <c r="E1282">
        <f t="shared" si="37"/>
        <v>10.5</v>
      </c>
      <c r="F1282" s="2">
        <v>1409.37</v>
      </c>
      <c r="G1282" s="2">
        <f t="shared" si="38"/>
        <v>14798.384999999998</v>
      </c>
    </row>
    <row r="1283" spans="1:7" outlineLevel="2" x14ac:dyDescent="0.25">
      <c r="A1283" t="s">
        <v>10</v>
      </c>
      <c r="B1283" t="s">
        <v>1</v>
      </c>
      <c r="C1283">
        <v>2022</v>
      </c>
      <c r="D1283">
        <v>2012</v>
      </c>
      <c r="E1283">
        <f t="shared" si="37"/>
        <v>10.5</v>
      </c>
      <c r="F1283" s="2">
        <v>2055.39</v>
      </c>
      <c r="G1283" s="2">
        <f t="shared" si="38"/>
        <v>21581.594999999998</v>
      </c>
    </row>
    <row r="1284" spans="1:7" outlineLevel="2" x14ac:dyDescent="0.25">
      <c r="A1284" t="s">
        <v>10</v>
      </c>
      <c r="B1284" t="s">
        <v>1</v>
      </c>
      <c r="C1284">
        <v>2022</v>
      </c>
      <c r="D1284">
        <v>2012</v>
      </c>
      <c r="E1284">
        <f t="shared" si="37"/>
        <v>10.5</v>
      </c>
      <c r="F1284" s="2">
        <v>6049.59</v>
      </c>
      <c r="G1284" s="2">
        <f t="shared" si="38"/>
        <v>63520.695</v>
      </c>
    </row>
    <row r="1285" spans="1:7" outlineLevel="2" x14ac:dyDescent="0.25">
      <c r="A1285" t="s">
        <v>10</v>
      </c>
      <c r="B1285" t="s">
        <v>1</v>
      </c>
      <c r="C1285">
        <v>2022</v>
      </c>
      <c r="D1285">
        <v>2012</v>
      </c>
      <c r="E1285">
        <f t="shared" si="37"/>
        <v>10.5</v>
      </c>
      <c r="F1285" s="2">
        <v>13697.4</v>
      </c>
      <c r="G1285" s="2">
        <f t="shared" si="38"/>
        <v>143822.69999999998</v>
      </c>
    </row>
    <row r="1286" spans="1:7" outlineLevel="2" x14ac:dyDescent="0.25">
      <c r="A1286" t="s">
        <v>10</v>
      </c>
      <c r="B1286" t="s">
        <v>1</v>
      </c>
      <c r="C1286">
        <v>2022</v>
      </c>
      <c r="D1286">
        <v>2012</v>
      </c>
      <c r="E1286">
        <f t="shared" si="37"/>
        <v>10.5</v>
      </c>
      <c r="F1286" s="2">
        <v>18402.23</v>
      </c>
      <c r="G1286" s="2">
        <f t="shared" si="38"/>
        <v>193223.41500000001</v>
      </c>
    </row>
    <row r="1287" spans="1:7" outlineLevel="2" x14ac:dyDescent="0.25">
      <c r="A1287" t="s">
        <v>10</v>
      </c>
      <c r="B1287" t="s">
        <v>1</v>
      </c>
      <c r="C1287">
        <v>2022</v>
      </c>
      <c r="D1287">
        <v>2013</v>
      </c>
      <c r="E1287">
        <f t="shared" si="37"/>
        <v>9.5</v>
      </c>
      <c r="F1287" s="2">
        <v>4209.1499999999996</v>
      </c>
      <c r="G1287" s="2">
        <f t="shared" si="38"/>
        <v>39986.924999999996</v>
      </c>
    </row>
    <row r="1288" spans="1:7" outlineLevel="2" x14ac:dyDescent="0.25">
      <c r="A1288" t="s">
        <v>10</v>
      </c>
      <c r="B1288" t="s">
        <v>1</v>
      </c>
      <c r="C1288">
        <v>2022</v>
      </c>
      <c r="D1288">
        <v>2013</v>
      </c>
      <c r="E1288">
        <f t="shared" si="37"/>
        <v>9.5</v>
      </c>
      <c r="F1288" s="2">
        <v>11258.93</v>
      </c>
      <c r="G1288" s="2">
        <f t="shared" si="38"/>
        <v>106959.83500000001</v>
      </c>
    </row>
    <row r="1289" spans="1:7" outlineLevel="2" x14ac:dyDescent="0.25">
      <c r="A1289" t="s">
        <v>10</v>
      </c>
      <c r="B1289" t="s">
        <v>1</v>
      </c>
      <c r="C1289">
        <v>2022</v>
      </c>
      <c r="D1289">
        <v>2013</v>
      </c>
      <c r="E1289">
        <f t="shared" si="37"/>
        <v>9.5</v>
      </c>
      <c r="F1289" s="2">
        <v>12293.74</v>
      </c>
      <c r="G1289" s="2">
        <f t="shared" si="38"/>
        <v>116790.53</v>
      </c>
    </row>
    <row r="1290" spans="1:7" outlineLevel="2" x14ac:dyDescent="0.25">
      <c r="A1290" t="s">
        <v>10</v>
      </c>
      <c r="B1290" t="s">
        <v>1</v>
      </c>
      <c r="C1290">
        <v>2022</v>
      </c>
      <c r="D1290">
        <v>2013</v>
      </c>
      <c r="E1290">
        <f t="shared" si="37"/>
        <v>9.5</v>
      </c>
      <c r="F1290" s="2">
        <v>51671.47</v>
      </c>
      <c r="G1290" s="2">
        <f t="shared" si="38"/>
        <v>490878.96500000003</v>
      </c>
    </row>
    <row r="1291" spans="1:7" outlineLevel="2" x14ac:dyDescent="0.25">
      <c r="A1291" t="s">
        <v>10</v>
      </c>
      <c r="B1291" t="s">
        <v>1</v>
      </c>
      <c r="C1291">
        <v>2022</v>
      </c>
      <c r="D1291">
        <v>2013</v>
      </c>
      <c r="E1291">
        <f t="shared" si="37"/>
        <v>9.5</v>
      </c>
      <c r="F1291" s="2">
        <v>364287.4</v>
      </c>
      <c r="G1291" s="2">
        <f t="shared" si="38"/>
        <v>3460730.3000000003</v>
      </c>
    </row>
    <row r="1292" spans="1:7" outlineLevel="2" x14ac:dyDescent="0.25">
      <c r="A1292" t="s">
        <v>10</v>
      </c>
      <c r="B1292" t="s">
        <v>1</v>
      </c>
      <c r="C1292">
        <v>2022</v>
      </c>
      <c r="D1292">
        <v>2014</v>
      </c>
      <c r="E1292">
        <f t="shared" si="37"/>
        <v>8.5</v>
      </c>
      <c r="F1292" s="2">
        <v>822.7</v>
      </c>
      <c r="G1292" s="2">
        <f t="shared" si="38"/>
        <v>6992.9500000000007</v>
      </c>
    </row>
    <row r="1293" spans="1:7" outlineLevel="2" x14ac:dyDescent="0.25">
      <c r="A1293" t="s">
        <v>10</v>
      </c>
      <c r="B1293" t="s">
        <v>1</v>
      </c>
      <c r="C1293">
        <v>2022</v>
      </c>
      <c r="D1293">
        <v>2014</v>
      </c>
      <c r="E1293">
        <f t="shared" si="37"/>
        <v>8.5</v>
      </c>
      <c r="F1293" s="2">
        <v>5695.83</v>
      </c>
      <c r="G1293" s="2">
        <f t="shared" si="38"/>
        <v>48414.555</v>
      </c>
    </row>
    <row r="1294" spans="1:7" outlineLevel="2" x14ac:dyDescent="0.25">
      <c r="A1294" t="s">
        <v>10</v>
      </c>
      <c r="B1294" t="s">
        <v>1</v>
      </c>
      <c r="C1294">
        <v>2022</v>
      </c>
      <c r="D1294">
        <v>2014</v>
      </c>
      <c r="E1294">
        <f t="shared" si="37"/>
        <v>8.5</v>
      </c>
      <c r="F1294" s="2">
        <v>14744.16</v>
      </c>
      <c r="G1294" s="2">
        <f t="shared" si="38"/>
        <v>125325.36</v>
      </c>
    </row>
    <row r="1295" spans="1:7" outlineLevel="2" x14ac:dyDescent="0.25">
      <c r="A1295" t="s">
        <v>10</v>
      </c>
      <c r="B1295" t="s">
        <v>1</v>
      </c>
      <c r="C1295">
        <v>2022</v>
      </c>
      <c r="D1295">
        <v>2014</v>
      </c>
      <c r="E1295">
        <f t="shared" si="37"/>
        <v>8.5</v>
      </c>
      <c r="F1295" s="2">
        <v>22314.15</v>
      </c>
      <c r="G1295" s="2">
        <f t="shared" si="38"/>
        <v>189670.27500000002</v>
      </c>
    </row>
    <row r="1296" spans="1:7" outlineLevel="2" x14ac:dyDescent="0.25">
      <c r="A1296" t="s">
        <v>10</v>
      </c>
      <c r="B1296" t="s">
        <v>1</v>
      </c>
      <c r="C1296">
        <v>2022</v>
      </c>
      <c r="D1296">
        <v>2014</v>
      </c>
      <c r="E1296">
        <f t="shared" si="37"/>
        <v>8.5</v>
      </c>
      <c r="F1296" s="2">
        <v>68683.81</v>
      </c>
      <c r="G1296" s="2">
        <f t="shared" si="38"/>
        <v>583812.38500000001</v>
      </c>
    </row>
    <row r="1297" spans="1:7" outlineLevel="2" x14ac:dyDescent="0.25">
      <c r="A1297" t="s">
        <v>10</v>
      </c>
      <c r="B1297" t="s">
        <v>1</v>
      </c>
      <c r="C1297">
        <v>2022</v>
      </c>
      <c r="D1297">
        <v>2014</v>
      </c>
      <c r="E1297">
        <f t="shared" si="37"/>
        <v>8.5</v>
      </c>
      <c r="F1297" s="2">
        <v>175834.9</v>
      </c>
      <c r="G1297" s="2">
        <f t="shared" si="38"/>
        <v>1494596.65</v>
      </c>
    </row>
    <row r="1298" spans="1:7" outlineLevel="2" x14ac:dyDescent="0.25">
      <c r="A1298" t="s">
        <v>10</v>
      </c>
      <c r="B1298" t="s">
        <v>1</v>
      </c>
      <c r="C1298">
        <v>2022</v>
      </c>
      <c r="D1298">
        <v>2014</v>
      </c>
      <c r="E1298">
        <f t="shared" si="37"/>
        <v>8.5</v>
      </c>
      <c r="F1298" s="2">
        <v>292921.44</v>
      </c>
      <c r="G1298" s="2">
        <f t="shared" si="38"/>
        <v>2489832.2400000002</v>
      </c>
    </row>
    <row r="1299" spans="1:7" outlineLevel="2" x14ac:dyDescent="0.25">
      <c r="A1299" t="s">
        <v>10</v>
      </c>
      <c r="B1299" t="s">
        <v>1</v>
      </c>
      <c r="C1299">
        <v>2022</v>
      </c>
      <c r="D1299">
        <v>2015</v>
      </c>
      <c r="E1299">
        <f t="shared" si="37"/>
        <v>7.5</v>
      </c>
      <c r="F1299" s="2">
        <v>693.18</v>
      </c>
      <c r="G1299" s="2">
        <f t="shared" si="38"/>
        <v>5198.8499999999995</v>
      </c>
    </row>
    <row r="1300" spans="1:7" outlineLevel="2" x14ac:dyDescent="0.25">
      <c r="A1300" t="s">
        <v>10</v>
      </c>
      <c r="B1300" t="s">
        <v>1</v>
      </c>
      <c r="C1300">
        <v>2022</v>
      </c>
      <c r="D1300">
        <v>2015</v>
      </c>
      <c r="E1300">
        <f t="shared" si="37"/>
        <v>7.5</v>
      </c>
      <c r="F1300" s="2">
        <v>770.9</v>
      </c>
      <c r="G1300" s="2">
        <f t="shared" si="38"/>
        <v>5781.75</v>
      </c>
    </row>
    <row r="1301" spans="1:7" outlineLevel="2" x14ac:dyDescent="0.25">
      <c r="A1301" t="s">
        <v>10</v>
      </c>
      <c r="B1301" t="s">
        <v>1</v>
      </c>
      <c r="C1301">
        <v>2022</v>
      </c>
      <c r="D1301">
        <v>2015</v>
      </c>
      <c r="E1301">
        <f t="shared" si="37"/>
        <v>7.5</v>
      </c>
      <c r="F1301" s="2">
        <v>928.76</v>
      </c>
      <c r="G1301" s="2">
        <f t="shared" si="38"/>
        <v>6965.7</v>
      </c>
    </row>
    <row r="1302" spans="1:7" outlineLevel="2" x14ac:dyDescent="0.25">
      <c r="A1302" t="s">
        <v>10</v>
      </c>
      <c r="B1302" t="s">
        <v>1</v>
      </c>
      <c r="C1302">
        <v>2022</v>
      </c>
      <c r="D1302">
        <v>2015</v>
      </c>
      <c r="E1302">
        <f t="shared" si="37"/>
        <v>7.5</v>
      </c>
      <c r="F1302" s="2">
        <v>2104.04</v>
      </c>
      <c r="G1302" s="2">
        <f t="shared" si="38"/>
        <v>15780.3</v>
      </c>
    </row>
    <row r="1303" spans="1:7" outlineLevel="2" x14ac:dyDescent="0.25">
      <c r="A1303" t="s">
        <v>10</v>
      </c>
      <c r="B1303" t="s">
        <v>1</v>
      </c>
      <c r="C1303">
        <v>2022</v>
      </c>
      <c r="D1303">
        <v>2015</v>
      </c>
      <c r="E1303">
        <f t="shared" si="37"/>
        <v>7.5</v>
      </c>
      <c r="F1303" s="2">
        <v>6792.69</v>
      </c>
      <c r="G1303" s="2">
        <f t="shared" si="38"/>
        <v>50945.174999999996</v>
      </c>
    </row>
    <row r="1304" spans="1:7" outlineLevel="2" x14ac:dyDescent="0.25">
      <c r="A1304" t="s">
        <v>10</v>
      </c>
      <c r="B1304" t="s">
        <v>1</v>
      </c>
      <c r="C1304">
        <v>2022</v>
      </c>
      <c r="D1304">
        <v>2015</v>
      </c>
      <c r="E1304">
        <f t="shared" si="37"/>
        <v>7.5</v>
      </c>
      <c r="F1304" s="2">
        <v>8362.7099999999991</v>
      </c>
      <c r="G1304" s="2">
        <f t="shared" si="38"/>
        <v>62720.324999999997</v>
      </c>
    </row>
    <row r="1305" spans="1:7" outlineLevel="2" x14ac:dyDescent="0.25">
      <c r="A1305" t="s">
        <v>10</v>
      </c>
      <c r="B1305" t="s">
        <v>1</v>
      </c>
      <c r="C1305">
        <v>2022</v>
      </c>
      <c r="D1305">
        <v>2015</v>
      </c>
      <c r="E1305">
        <f t="shared" si="37"/>
        <v>7.5</v>
      </c>
      <c r="F1305" s="2">
        <v>23674.18</v>
      </c>
      <c r="G1305" s="2">
        <f t="shared" si="38"/>
        <v>177556.35</v>
      </c>
    </row>
    <row r="1306" spans="1:7" outlineLevel="2" x14ac:dyDescent="0.25">
      <c r="A1306" t="s">
        <v>10</v>
      </c>
      <c r="B1306" t="s">
        <v>1</v>
      </c>
      <c r="C1306">
        <v>2022</v>
      </c>
      <c r="D1306">
        <v>2015</v>
      </c>
      <c r="E1306">
        <f t="shared" si="37"/>
        <v>7.5</v>
      </c>
      <c r="F1306" s="2">
        <v>68862.92</v>
      </c>
      <c r="G1306" s="2">
        <f t="shared" si="38"/>
        <v>516471.89999999997</v>
      </c>
    </row>
    <row r="1307" spans="1:7" outlineLevel="2" x14ac:dyDescent="0.25">
      <c r="A1307" t="s">
        <v>10</v>
      </c>
      <c r="B1307" t="s">
        <v>1</v>
      </c>
      <c r="C1307">
        <v>2022</v>
      </c>
      <c r="D1307">
        <v>2015</v>
      </c>
      <c r="E1307">
        <f t="shared" si="37"/>
        <v>7.5</v>
      </c>
      <c r="F1307" s="2">
        <v>610022.13</v>
      </c>
      <c r="G1307" s="2">
        <f t="shared" si="38"/>
        <v>4575165.9749999996</v>
      </c>
    </row>
    <row r="1308" spans="1:7" outlineLevel="2" x14ac:dyDescent="0.25">
      <c r="A1308" t="s">
        <v>10</v>
      </c>
      <c r="B1308" t="s">
        <v>1</v>
      </c>
      <c r="C1308">
        <v>2022</v>
      </c>
      <c r="D1308">
        <v>2015</v>
      </c>
      <c r="E1308">
        <f t="shared" si="37"/>
        <v>7.5</v>
      </c>
      <c r="F1308" s="2">
        <v>1626273.15</v>
      </c>
      <c r="G1308" s="2">
        <f t="shared" si="38"/>
        <v>12197048.625</v>
      </c>
    </row>
    <row r="1309" spans="1:7" outlineLevel="2" x14ac:dyDescent="0.25">
      <c r="A1309" t="s">
        <v>10</v>
      </c>
      <c r="B1309" t="s">
        <v>1</v>
      </c>
      <c r="C1309">
        <v>2022</v>
      </c>
      <c r="D1309">
        <v>2016</v>
      </c>
      <c r="E1309">
        <f t="shared" si="37"/>
        <v>6.5</v>
      </c>
      <c r="F1309" s="2">
        <v>1666.55</v>
      </c>
      <c r="G1309" s="2">
        <f t="shared" si="38"/>
        <v>10832.574999999999</v>
      </c>
    </row>
    <row r="1310" spans="1:7" outlineLevel="2" x14ac:dyDescent="0.25">
      <c r="A1310" t="s">
        <v>10</v>
      </c>
      <c r="B1310" t="s">
        <v>1</v>
      </c>
      <c r="C1310">
        <v>2022</v>
      </c>
      <c r="D1310">
        <v>2016</v>
      </c>
      <c r="E1310">
        <f t="shared" si="37"/>
        <v>6.5</v>
      </c>
      <c r="F1310" s="2">
        <v>4860.4799999999996</v>
      </c>
      <c r="G1310" s="2">
        <f t="shared" si="38"/>
        <v>31593.119999999995</v>
      </c>
    </row>
    <row r="1311" spans="1:7" outlineLevel="2" x14ac:dyDescent="0.25">
      <c r="A1311" t="s">
        <v>10</v>
      </c>
      <c r="B1311" t="s">
        <v>1</v>
      </c>
      <c r="C1311">
        <v>2022</v>
      </c>
      <c r="D1311">
        <v>2016</v>
      </c>
      <c r="E1311">
        <f t="shared" si="37"/>
        <v>6.5</v>
      </c>
      <c r="F1311" s="2">
        <v>9310.16</v>
      </c>
      <c r="G1311" s="2">
        <f t="shared" si="38"/>
        <v>60516.04</v>
      </c>
    </row>
    <row r="1312" spans="1:7" outlineLevel="2" x14ac:dyDescent="0.25">
      <c r="A1312" t="s">
        <v>10</v>
      </c>
      <c r="B1312" t="s">
        <v>1</v>
      </c>
      <c r="C1312">
        <v>2022</v>
      </c>
      <c r="D1312">
        <v>2016</v>
      </c>
      <c r="E1312">
        <f t="shared" si="37"/>
        <v>6.5</v>
      </c>
      <c r="F1312" s="2">
        <v>11544.77</v>
      </c>
      <c r="G1312" s="2">
        <f t="shared" si="38"/>
        <v>75041.005000000005</v>
      </c>
    </row>
    <row r="1313" spans="1:7" outlineLevel="2" x14ac:dyDescent="0.25">
      <c r="A1313" t="s">
        <v>10</v>
      </c>
      <c r="B1313" t="s">
        <v>1</v>
      </c>
      <c r="C1313">
        <v>2022</v>
      </c>
      <c r="D1313">
        <v>2016</v>
      </c>
      <c r="E1313">
        <f t="shared" ref="E1313:E1376" si="39">+C1313-D1313+0.5</f>
        <v>6.5</v>
      </c>
      <c r="F1313" s="2">
        <v>13819.77</v>
      </c>
      <c r="G1313" s="2">
        <f t="shared" si="38"/>
        <v>89828.505000000005</v>
      </c>
    </row>
    <row r="1314" spans="1:7" outlineLevel="2" x14ac:dyDescent="0.25">
      <c r="A1314" t="s">
        <v>10</v>
      </c>
      <c r="B1314" t="s">
        <v>1</v>
      </c>
      <c r="C1314">
        <v>2022</v>
      </c>
      <c r="D1314">
        <v>2016</v>
      </c>
      <c r="E1314">
        <f t="shared" si="39"/>
        <v>6.5</v>
      </c>
      <c r="F1314" s="2">
        <v>25980</v>
      </c>
      <c r="G1314" s="2">
        <f t="shared" si="38"/>
        <v>168870</v>
      </c>
    </row>
    <row r="1315" spans="1:7" outlineLevel="2" x14ac:dyDescent="0.25">
      <c r="A1315" t="s">
        <v>10</v>
      </c>
      <c r="B1315" t="s">
        <v>1</v>
      </c>
      <c r="C1315">
        <v>2022</v>
      </c>
      <c r="D1315">
        <v>2016</v>
      </c>
      <c r="E1315">
        <f t="shared" si="39"/>
        <v>6.5</v>
      </c>
      <c r="F1315" s="2">
        <v>77292.86</v>
      </c>
      <c r="G1315" s="2">
        <f t="shared" si="38"/>
        <v>502403.59</v>
      </c>
    </row>
    <row r="1316" spans="1:7" outlineLevel="2" x14ac:dyDescent="0.25">
      <c r="A1316" t="s">
        <v>10</v>
      </c>
      <c r="B1316" t="s">
        <v>1</v>
      </c>
      <c r="C1316">
        <v>2022</v>
      </c>
      <c r="D1316">
        <v>2016</v>
      </c>
      <c r="E1316">
        <f t="shared" si="39"/>
        <v>6.5</v>
      </c>
      <c r="F1316" s="2">
        <v>116979.43</v>
      </c>
      <c r="G1316" s="2">
        <f t="shared" si="38"/>
        <v>760366.29499999993</v>
      </c>
    </row>
    <row r="1317" spans="1:7" outlineLevel="2" x14ac:dyDescent="0.25">
      <c r="A1317" t="s">
        <v>10</v>
      </c>
      <c r="B1317" t="s">
        <v>1</v>
      </c>
      <c r="C1317">
        <v>2022</v>
      </c>
      <c r="D1317">
        <v>2016</v>
      </c>
      <c r="E1317">
        <f t="shared" si="39"/>
        <v>6.5</v>
      </c>
      <c r="F1317" s="2">
        <v>129195.35</v>
      </c>
      <c r="G1317" s="2">
        <f t="shared" si="38"/>
        <v>839769.77500000002</v>
      </c>
    </row>
    <row r="1318" spans="1:7" outlineLevel="2" x14ac:dyDescent="0.25">
      <c r="A1318" t="s">
        <v>10</v>
      </c>
      <c r="B1318" t="s">
        <v>1</v>
      </c>
      <c r="C1318">
        <v>2022</v>
      </c>
      <c r="D1318">
        <v>2016</v>
      </c>
      <c r="E1318">
        <f t="shared" si="39"/>
        <v>6.5</v>
      </c>
      <c r="F1318" s="2">
        <v>144368.59</v>
      </c>
      <c r="G1318" s="2">
        <f t="shared" si="38"/>
        <v>938395.83499999996</v>
      </c>
    </row>
    <row r="1319" spans="1:7" outlineLevel="2" x14ac:dyDescent="0.25">
      <c r="A1319" t="s">
        <v>10</v>
      </c>
      <c r="B1319" t="s">
        <v>1</v>
      </c>
      <c r="C1319">
        <v>2022</v>
      </c>
      <c r="D1319">
        <v>2016</v>
      </c>
      <c r="E1319">
        <f t="shared" si="39"/>
        <v>6.5</v>
      </c>
      <c r="F1319" s="2">
        <v>250575.28</v>
      </c>
      <c r="G1319" s="2">
        <f t="shared" si="38"/>
        <v>1628739.32</v>
      </c>
    </row>
    <row r="1320" spans="1:7" outlineLevel="2" x14ac:dyDescent="0.25">
      <c r="A1320" t="s">
        <v>10</v>
      </c>
      <c r="B1320" t="s">
        <v>1</v>
      </c>
      <c r="C1320">
        <v>2022</v>
      </c>
      <c r="D1320">
        <v>2016</v>
      </c>
      <c r="E1320">
        <f t="shared" si="39"/>
        <v>6.5</v>
      </c>
      <c r="F1320" s="2">
        <v>676848.33</v>
      </c>
      <c r="G1320" s="2">
        <f t="shared" si="38"/>
        <v>4399514.1449999996</v>
      </c>
    </row>
    <row r="1321" spans="1:7" outlineLevel="2" x14ac:dyDescent="0.25">
      <c r="A1321" t="s">
        <v>10</v>
      </c>
      <c r="B1321" t="s">
        <v>1</v>
      </c>
      <c r="C1321">
        <v>2022</v>
      </c>
      <c r="D1321">
        <v>2017</v>
      </c>
      <c r="E1321">
        <f t="shared" si="39"/>
        <v>5.5</v>
      </c>
      <c r="F1321" s="2">
        <v>656.51</v>
      </c>
      <c r="G1321" s="2">
        <f t="shared" si="38"/>
        <v>3610.8049999999998</v>
      </c>
    </row>
    <row r="1322" spans="1:7" outlineLevel="2" x14ac:dyDescent="0.25">
      <c r="A1322" t="s">
        <v>10</v>
      </c>
      <c r="B1322" t="s">
        <v>1</v>
      </c>
      <c r="C1322">
        <v>2022</v>
      </c>
      <c r="D1322">
        <v>2017</v>
      </c>
      <c r="E1322">
        <f t="shared" si="39"/>
        <v>5.5</v>
      </c>
      <c r="F1322" s="2">
        <v>1401.07</v>
      </c>
      <c r="G1322" s="2">
        <f t="shared" si="38"/>
        <v>7705.8849999999993</v>
      </c>
    </row>
    <row r="1323" spans="1:7" outlineLevel="2" x14ac:dyDescent="0.25">
      <c r="A1323" t="s">
        <v>10</v>
      </c>
      <c r="B1323" t="s">
        <v>1</v>
      </c>
      <c r="C1323">
        <v>2022</v>
      </c>
      <c r="D1323">
        <v>2017</v>
      </c>
      <c r="E1323">
        <f t="shared" si="39"/>
        <v>5.5</v>
      </c>
      <c r="F1323" s="2">
        <v>18286.53</v>
      </c>
      <c r="G1323" s="2">
        <f t="shared" si="38"/>
        <v>100575.91499999999</v>
      </c>
    </row>
    <row r="1324" spans="1:7" outlineLevel="2" x14ac:dyDescent="0.25">
      <c r="A1324" t="s">
        <v>10</v>
      </c>
      <c r="B1324" t="s">
        <v>1</v>
      </c>
      <c r="C1324">
        <v>2022</v>
      </c>
      <c r="D1324">
        <v>2017</v>
      </c>
      <c r="E1324">
        <f t="shared" si="39"/>
        <v>5.5</v>
      </c>
      <c r="F1324" s="2">
        <v>62206.71</v>
      </c>
      <c r="G1324" s="2">
        <f t="shared" si="38"/>
        <v>342136.90499999997</v>
      </c>
    </row>
    <row r="1325" spans="1:7" outlineLevel="2" x14ac:dyDescent="0.25">
      <c r="A1325" t="s">
        <v>10</v>
      </c>
      <c r="B1325" t="s">
        <v>1</v>
      </c>
      <c r="C1325">
        <v>2022</v>
      </c>
      <c r="D1325">
        <v>2017</v>
      </c>
      <c r="E1325">
        <f t="shared" si="39"/>
        <v>5.5</v>
      </c>
      <c r="F1325" s="2">
        <v>228594.33</v>
      </c>
      <c r="G1325" s="2">
        <f t="shared" si="38"/>
        <v>1257268.8149999999</v>
      </c>
    </row>
    <row r="1326" spans="1:7" outlineLevel="2" x14ac:dyDescent="0.25">
      <c r="A1326" t="s">
        <v>10</v>
      </c>
      <c r="B1326" t="s">
        <v>1</v>
      </c>
      <c r="C1326">
        <v>2022</v>
      </c>
      <c r="D1326">
        <v>2017</v>
      </c>
      <c r="E1326">
        <f t="shared" si="39"/>
        <v>5.5</v>
      </c>
      <c r="F1326" s="2">
        <v>297406.59000000003</v>
      </c>
      <c r="G1326" s="2">
        <f t="shared" si="38"/>
        <v>1635736.2450000001</v>
      </c>
    </row>
    <row r="1327" spans="1:7" outlineLevel="2" x14ac:dyDescent="0.25">
      <c r="A1327" t="s">
        <v>10</v>
      </c>
      <c r="B1327" t="s">
        <v>1</v>
      </c>
      <c r="C1327">
        <v>2022</v>
      </c>
      <c r="D1327">
        <v>2017</v>
      </c>
      <c r="E1327">
        <f t="shared" si="39"/>
        <v>5.5</v>
      </c>
      <c r="F1327" s="2">
        <v>432677.54</v>
      </c>
      <c r="G1327" s="2">
        <f t="shared" si="38"/>
        <v>2379726.4699999997</v>
      </c>
    </row>
    <row r="1328" spans="1:7" outlineLevel="2" x14ac:dyDescent="0.25">
      <c r="A1328" t="s">
        <v>10</v>
      </c>
      <c r="B1328" t="s">
        <v>1</v>
      </c>
      <c r="C1328">
        <v>2022</v>
      </c>
      <c r="D1328">
        <v>2017</v>
      </c>
      <c r="E1328">
        <f t="shared" si="39"/>
        <v>5.5</v>
      </c>
      <c r="F1328" s="2">
        <v>551438.19999999995</v>
      </c>
      <c r="G1328" s="2">
        <f t="shared" si="38"/>
        <v>3032910.0999999996</v>
      </c>
    </row>
    <row r="1329" spans="1:7" outlineLevel="2" x14ac:dyDescent="0.25">
      <c r="A1329" t="s">
        <v>10</v>
      </c>
      <c r="B1329" t="s">
        <v>1</v>
      </c>
      <c r="C1329">
        <v>2022</v>
      </c>
      <c r="D1329">
        <v>2017</v>
      </c>
      <c r="E1329">
        <f t="shared" si="39"/>
        <v>5.5</v>
      </c>
      <c r="F1329" s="2">
        <v>613877.91</v>
      </c>
      <c r="G1329" s="2">
        <f t="shared" si="38"/>
        <v>3376328.5050000004</v>
      </c>
    </row>
    <row r="1330" spans="1:7" outlineLevel="2" x14ac:dyDescent="0.25">
      <c r="A1330" t="s">
        <v>10</v>
      </c>
      <c r="B1330" t="s">
        <v>1</v>
      </c>
      <c r="C1330">
        <v>2022</v>
      </c>
      <c r="D1330">
        <v>2018</v>
      </c>
      <c r="E1330">
        <f t="shared" si="39"/>
        <v>4.5</v>
      </c>
      <c r="F1330" s="2">
        <v>1104.1099999999999</v>
      </c>
      <c r="G1330" s="2">
        <f t="shared" si="38"/>
        <v>4968.4949999999999</v>
      </c>
    </row>
    <row r="1331" spans="1:7" outlineLevel="2" x14ac:dyDescent="0.25">
      <c r="A1331" t="s">
        <v>10</v>
      </c>
      <c r="B1331" t="s">
        <v>1</v>
      </c>
      <c r="C1331">
        <v>2022</v>
      </c>
      <c r="D1331">
        <v>2018</v>
      </c>
      <c r="E1331">
        <f t="shared" si="39"/>
        <v>4.5</v>
      </c>
      <c r="F1331" s="2">
        <v>5016.82</v>
      </c>
      <c r="G1331" s="2">
        <f t="shared" si="38"/>
        <v>22575.69</v>
      </c>
    </row>
    <row r="1332" spans="1:7" outlineLevel="2" x14ac:dyDescent="0.25">
      <c r="A1332" t="s">
        <v>10</v>
      </c>
      <c r="B1332" t="s">
        <v>1</v>
      </c>
      <c r="C1332">
        <v>2022</v>
      </c>
      <c r="D1332">
        <v>2018</v>
      </c>
      <c r="E1332">
        <f t="shared" si="39"/>
        <v>4.5</v>
      </c>
      <c r="F1332" s="2">
        <v>9712.1200000000008</v>
      </c>
      <c r="G1332" s="2">
        <f t="shared" si="38"/>
        <v>43704.54</v>
      </c>
    </row>
    <row r="1333" spans="1:7" outlineLevel="2" x14ac:dyDescent="0.25">
      <c r="A1333" t="s">
        <v>10</v>
      </c>
      <c r="B1333" t="s">
        <v>1</v>
      </c>
      <c r="C1333">
        <v>2022</v>
      </c>
      <c r="D1333">
        <v>2018</v>
      </c>
      <c r="E1333">
        <f t="shared" si="39"/>
        <v>4.5</v>
      </c>
      <c r="F1333" s="2">
        <v>31229.69</v>
      </c>
      <c r="G1333" s="2">
        <f t="shared" si="38"/>
        <v>140533.60499999998</v>
      </c>
    </row>
    <row r="1334" spans="1:7" outlineLevel="2" x14ac:dyDescent="0.25">
      <c r="A1334" t="s">
        <v>10</v>
      </c>
      <c r="B1334" t="s">
        <v>1</v>
      </c>
      <c r="C1334">
        <v>2022</v>
      </c>
      <c r="D1334">
        <v>2018</v>
      </c>
      <c r="E1334">
        <f t="shared" si="39"/>
        <v>4.5</v>
      </c>
      <c r="F1334" s="2">
        <v>37379.19</v>
      </c>
      <c r="G1334" s="2">
        <f t="shared" si="38"/>
        <v>168206.35500000001</v>
      </c>
    </row>
    <row r="1335" spans="1:7" outlineLevel="2" x14ac:dyDescent="0.25">
      <c r="A1335" t="s">
        <v>10</v>
      </c>
      <c r="B1335" t="s">
        <v>1</v>
      </c>
      <c r="C1335">
        <v>2022</v>
      </c>
      <c r="D1335">
        <v>2018</v>
      </c>
      <c r="E1335">
        <f t="shared" si="39"/>
        <v>4.5</v>
      </c>
      <c r="F1335" s="2">
        <v>138546.49</v>
      </c>
      <c r="G1335" s="2">
        <f t="shared" si="38"/>
        <v>623459.20499999996</v>
      </c>
    </row>
    <row r="1336" spans="1:7" outlineLevel="2" x14ac:dyDescent="0.25">
      <c r="A1336" t="s">
        <v>10</v>
      </c>
      <c r="B1336" t="s">
        <v>1</v>
      </c>
      <c r="C1336">
        <v>2022</v>
      </c>
      <c r="D1336">
        <v>2018</v>
      </c>
      <c r="E1336">
        <f t="shared" si="39"/>
        <v>4.5</v>
      </c>
      <c r="F1336" s="2">
        <v>223886.03</v>
      </c>
      <c r="G1336" s="2">
        <f t="shared" si="38"/>
        <v>1007487.135</v>
      </c>
    </row>
    <row r="1337" spans="1:7" outlineLevel="2" x14ac:dyDescent="0.25">
      <c r="A1337" t="s">
        <v>10</v>
      </c>
      <c r="B1337" t="s">
        <v>1</v>
      </c>
      <c r="C1337">
        <v>2022</v>
      </c>
      <c r="D1337">
        <v>2018</v>
      </c>
      <c r="E1337">
        <f t="shared" si="39"/>
        <v>4.5</v>
      </c>
      <c r="F1337" s="2">
        <v>401119.31</v>
      </c>
      <c r="G1337" s="2">
        <f t="shared" si="38"/>
        <v>1805036.895</v>
      </c>
    </row>
    <row r="1338" spans="1:7" outlineLevel="2" x14ac:dyDescent="0.25">
      <c r="A1338" t="s">
        <v>10</v>
      </c>
      <c r="B1338" t="s">
        <v>1</v>
      </c>
      <c r="C1338">
        <v>2022</v>
      </c>
      <c r="D1338">
        <v>2018</v>
      </c>
      <c r="E1338">
        <f t="shared" si="39"/>
        <v>4.5</v>
      </c>
      <c r="F1338" s="2">
        <v>720205.55</v>
      </c>
      <c r="G1338" s="2">
        <f t="shared" si="38"/>
        <v>3240924.9750000001</v>
      </c>
    </row>
    <row r="1339" spans="1:7" outlineLevel="2" x14ac:dyDescent="0.25">
      <c r="A1339" t="s">
        <v>10</v>
      </c>
      <c r="B1339" t="s">
        <v>1</v>
      </c>
      <c r="C1339">
        <v>2022</v>
      </c>
      <c r="D1339">
        <v>2019</v>
      </c>
      <c r="E1339">
        <f t="shared" si="39"/>
        <v>3.5</v>
      </c>
      <c r="F1339" s="2">
        <v>3539.78</v>
      </c>
      <c r="G1339" s="2">
        <f t="shared" ref="G1339:G1377" si="40">+E1339*F1339</f>
        <v>12389.230000000001</v>
      </c>
    </row>
    <row r="1340" spans="1:7" outlineLevel="2" x14ac:dyDescent="0.25">
      <c r="A1340" t="s">
        <v>10</v>
      </c>
      <c r="B1340" t="s">
        <v>1</v>
      </c>
      <c r="C1340">
        <v>2022</v>
      </c>
      <c r="D1340">
        <v>2019</v>
      </c>
      <c r="E1340">
        <f t="shared" si="39"/>
        <v>3.5</v>
      </c>
      <c r="F1340" s="2">
        <v>4902.74</v>
      </c>
      <c r="G1340" s="2">
        <f t="shared" si="40"/>
        <v>17159.59</v>
      </c>
    </row>
    <row r="1341" spans="1:7" outlineLevel="2" x14ac:dyDescent="0.25">
      <c r="A1341" t="s">
        <v>10</v>
      </c>
      <c r="B1341" t="s">
        <v>1</v>
      </c>
      <c r="C1341">
        <v>2022</v>
      </c>
      <c r="D1341">
        <v>2019</v>
      </c>
      <c r="E1341">
        <f t="shared" si="39"/>
        <v>3.5</v>
      </c>
      <c r="F1341" s="2">
        <v>19018.53</v>
      </c>
      <c r="G1341" s="2">
        <f t="shared" si="40"/>
        <v>66564.854999999996</v>
      </c>
    </row>
    <row r="1342" spans="1:7" outlineLevel="2" x14ac:dyDescent="0.25">
      <c r="A1342" t="s">
        <v>10</v>
      </c>
      <c r="B1342" t="s">
        <v>1</v>
      </c>
      <c r="C1342">
        <v>2022</v>
      </c>
      <c r="D1342">
        <v>2019</v>
      </c>
      <c r="E1342">
        <f t="shared" si="39"/>
        <v>3.5</v>
      </c>
      <c r="F1342" s="2">
        <v>22430.01</v>
      </c>
      <c r="G1342" s="2">
        <f t="shared" si="40"/>
        <v>78505.034999999989</v>
      </c>
    </row>
    <row r="1343" spans="1:7" outlineLevel="2" x14ac:dyDescent="0.25">
      <c r="A1343" t="s">
        <v>10</v>
      </c>
      <c r="B1343" t="s">
        <v>1</v>
      </c>
      <c r="C1343">
        <v>2022</v>
      </c>
      <c r="D1343">
        <v>2019</v>
      </c>
      <c r="E1343">
        <f t="shared" si="39"/>
        <v>3.5</v>
      </c>
      <c r="F1343" s="2">
        <v>69911.460000000006</v>
      </c>
      <c r="G1343" s="2">
        <f t="shared" si="40"/>
        <v>244690.11000000002</v>
      </c>
    </row>
    <row r="1344" spans="1:7" outlineLevel="2" x14ac:dyDescent="0.25">
      <c r="A1344" t="s">
        <v>10</v>
      </c>
      <c r="B1344" t="s">
        <v>1</v>
      </c>
      <c r="C1344">
        <v>2022</v>
      </c>
      <c r="D1344">
        <v>2019</v>
      </c>
      <c r="E1344">
        <f t="shared" si="39"/>
        <v>3.5</v>
      </c>
      <c r="F1344" s="2">
        <v>74721.13</v>
      </c>
      <c r="G1344" s="2">
        <f t="shared" si="40"/>
        <v>261523.95500000002</v>
      </c>
    </row>
    <row r="1345" spans="1:7" outlineLevel="2" x14ac:dyDescent="0.25">
      <c r="A1345" t="s">
        <v>10</v>
      </c>
      <c r="B1345" t="s">
        <v>1</v>
      </c>
      <c r="C1345">
        <v>2022</v>
      </c>
      <c r="D1345">
        <v>2019</v>
      </c>
      <c r="E1345">
        <f t="shared" si="39"/>
        <v>3.5</v>
      </c>
      <c r="F1345" s="2">
        <v>107052.96</v>
      </c>
      <c r="G1345" s="2">
        <f t="shared" si="40"/>
        <v>374685.36000000004</v>
      </c>
    </row>
    <row r="1346" spans="1:7" outlineLevel="2" x14ac:dyDescent="0.25">
      <c r="A1346" t="s">
        <v>10</v>
      </c>
      <c r="B1346" t="s">
        <v>1</v>
      </c>
      <c r="C1346">
        <v>2022</v>
      </c>
      <c r="D1346">
        <v>2019</v>
      </c>
      <c r="E1346">
        <f t="shared" si="39"/>
        <v>3.5</v>
      </c>
      <c r="F1346" s="2">
        <v>114665.9</v>
      </c>
      <c r="G1346" s="2">
        <f t="shared" si="40"/>
        <v>401330.64999999997</v>
      </c>
    </row>
    <row r="1347" spans="1:7" outlineLevel="2" x14ac:dyDescent="0.25">
      <c r="A1347" t="s">
        <v>10</v>
      </c>
      <c r="B1347" t="s">
        <v>1</v>
      </c>
      <c r="C1347">
        <v>2022</v>
      </c>
      <c r="D1347">
        <v>2019</v>
      </c>
      <c r="E1347">
        <f t="shared" si="39"/>
        <v>3.5</v>
      </c>
      <c r="F1347" s="2">
        <v>120345.08</v>
      </c>
      <c r="G1347" s="2">
        <f t="shared" si="40"/>
        <v>421207.78</v>
      </c>
    </row>
    <row r="1348" spans="1:7" outlineLevel="2" x14ac:dyDescent="0.25">
      <c r="A1348" t="s">
        <v>10</v>
      </c>
      <c r="B1348" t="s">
        <v>1</v>
      </c>
      <c r="C1348">
        <v>2022</v>
      </c>
      <c r="D1348">
        <v>2019</v>
      </c>
      <c r="E1348">
        <f t="shared" si="39"/>
        <v>3.5</v>
      </c>
      <c r="F1348" s="2">
        <v>293311.42</v>
      </c>
      <c r="G1348" s="2">
        <f t="shared" si="40"/>
        <v>1026589.97</v>
      </c>
    </row>
    <row r="1349" spans="1:7" outlineLevel="2" x14ac:dyDescent="0.25">
      <c r="A1349" t="s">
        <v>10</v>
      </c>
      <c r="B1349" t="s">
        <v>1</v>
      </c>
      <c r="C1349">
        <v>2022</v>
      </c>
      <c r="D1349">
        <v>2020</v>
      </c>
      <c r="E1349">
        <f t="shared" si="39"/>
        <v>2.5</v>
      </c>
      <c r="F1349" s="2">
        <v>4477.34</v>
      </c>
      <c r="G1349" s="2">
        <f t="shared" si="40"/>
        <v>11193.35</v>
      </c>
    </row>
    <row r="1350" spans="1:7" outlineLevel="2" x14ac:dyDescent="0.25">
      <c r="A1350" t="s">
        <v>10</v>
      </c>
      <c r="B1350" t="s">
        <v>1</v>
      </c>
      <c r="C1350">
        <v>2022</v>
      </c>
      <c r="D1350">
        <v>2020</v>
      </c>
      <c r="E1350">
        <f t="shared" si="39"/>
        <v>2.5</v>
      </c>
      <c r="F1350" s="2">
        <v>4990.3</v>
      </c>
      <c r="G1350" s="2">
        <f t="shared" si="40"/>
        <v>12475.75</v>
      </c>
    </row>
    <row r="1351" spans="1:7" outlineLevel="2" x14ac:dyDescent="0.25">
      <c r="A1351" t="s">
        <v>10</v>
      </c>
      <c r="B1351" t="s">
        <v>1</v>
      </c>
      <c r="C1351">
        <v>2022</v>
      </c>
      <c r="D1351">
        <v>2020</v>
      </c>
      <c r="E1351">
        <f t="shared" si="39"/>
        <v>2.5</v>
      </c>
      <c r="F1351" s="2">
        <v>10006.799999999999</v>
      </c>
      <c r="G1351" s="2">
        <f t="shared" si="40"/>
        <v>25017</v>
      </c>
    </row>
    <row r="1352" spans="1:7" outlineLevel="2" x14ac:dyDescent="0.25">
      <c r="A1352" t="s">
        <v>10</v>
      </c>
      <c r="B1352" t="s">
        <v>1</v>
      </c>
      <c r="C1352">
        <v>2022</v>
      </c>
      <c r="D1352">
        <v>2020</v>
      </c>
      <c r="E1352">
        <f t="shared" si="39"/>
        <v>2.5</v>
      </c>
      <c r="F1352" s="2">
        <v>11993.53</v>
      </c>
      <c r="G1352" s="2">
        <f t="shared" si="40"/>
        <v>29983.825000000001</v>
      </c>
    </row>
    <row r="1353" spans="1:7" outlineLevel="2" x14ac:dyDescent="0.25">
      <c r="A1353" t="s">
        <v>10</v>
      </c>
      <c r="B1353" t="s">
        <v>1</v>
      </c>
      <c r="C1353">
        <v>2022</v>
      </c>
      <c r="D1353">
        <v>2020</v>
      </c>
      <c r="E1353">
        <f t="shared" si="39"/>
        <v>2.5</v>
      </c>
      <c r="F1353" s="2">
        <v>13172.22</v>
      </c>
      <c r="G1353" s="2">
        <f t="shared" si="40"/>
        <v>32930.549999999996</v>
      </c>
    </row>
    <row r="1354" spans="1:7" outlineLevel="2" x14ac:dyDescent="0.25">
      <c r="A1354" t="s">
        <v>10</v>
      </c>
      <c r="B1354" t="s">
        <v>1</v>
      </c>
      <c r="C1354">
        <v>2022</v>
      </c>
      <c r="D1354">
        <v>2020</v>
      </c>
      <c r="E1354">
        <f t="shared" si="39"/>
        <v>2.5</v>
      </c>
      <c r="F1354" s="2">
        <v>110467.47</v>
      </c>
      <c r="G1354" s="2">
        <f t="shared" si="40"/>
        <v>276168.67499999999</v>
      </c>
    </row>
    <row r="1355" spans="1:7" outlineLevel="2" x14ac:dyDescent="0.25">
      <c r="A1355" t="s">
        <v>10</v>
      </c>
      <c r="B1355" t="s">
        <v>1</v>
      </c>
      <c r="C1355">
        <v>2022</v>
      </c>
      <c r="D1355">
        <v>2020</v>
      </c>
      <c r="E1355">
        <f t="shared" si="39"/>
        <v>2.5</v>
      </c>
      <c r="F1355" s="2">
        <v>168816.95</v>
      </c>
      <c r="G1355" s="2">
        <f t="shared" si="40"/>
        <v>422042.375</v>
      </c>
    </row>
    <row r="1356" spans="1:7" outlineLevel="2" x14ac:dyDescent="0.25">
      <c r="A1356" t="s">
        <v>10</v>
      </c>
      <c r="B1356" t="s">
        <v>1</v>
      </c>
      <c r="C1356">
        <v>2022</v>
      </c>
      <c r="D1356">
        <v>2020</v>
      </c>
      <c r="E1356">
        <f t="shared" si="39"/>
        <v>2.5</v>
      </c>
      <c r="F1356" s="2">
        <v>265596.83</v>
      </c>
      <c r="G1356" s="2">
        <f t="shared" si="40"/>
        <v>663992.07500000007</v>
      </c>
    </row>
    <row r="1357" spans="1:7" outlineLevel="2" x14ac:dyDescent="0.25">
      <c r="A1357" t="s">
        <v>10</v>
      </c>
      <c r="B1357" t="s">
        <v>1</v>
      </c>
      <c r="C1357">
        <v>2022</v>
      </c>
      <c r="D1357">
        <v>2020</v>
      </c>
      <c r="E1357">
        <f t="shared" si="39"/>
        <v>2.5</v>
      </c>
      <c r="F1357" s="2">
        <v>880498.58</v>
      </c>
      <c r="G1357" s="2">
        <f t="shared" si="40"/>
        <v>2201246.4499999997</v>
      </c>
    </row>
    <row r="1358" spans="1:7" outlineLevel="2" x14ac:dyDescent="0.25">
      <c r="A1358" t="s">
        <v>10</v>
      </c>
      <c r="B1358" t="s">
        <v>1</v>
      </c>
      <c r="C1358">
        <v>2022</v>
      </c>
      <c r="D1358">
        <v>2021</v>
      </c>
      <c r="E1358">
        <f t="shared" si="39"/>
        <v>1.5</v>
      </c>
      <c r="F1358" s="2">
        <v>3088.66</v>
      </c>
      <c r="G1358" s="2">
        <f t="shared" si="40"/>
        <v>4632.99</v>
      </c>
    </row>
    <row r="1359" spans="1:7" outlineLevel="2" x14ac:dyDescent="0.25">
      <c r="A1359" t="s">
        <v>10</v>
      </c>
      <c r="B1359" t="s">
        <v>1</v>
      </c>
      <c r="C1359">
        <v>2022</v>
      </c>
      <c r="D1359">
        <v>2021</v>
      </c>
      <c r="E1359">
        <f t="shared" si="39"/>
        <v>1.5</v>
      </c>
      <c r="F1359" s="2">
        <v>4540.78</v>
      </c>
      <c r="G1359" s="2">
        <f t="shared" si="40"/>
        <v>6811.17</v>
      </c>
    </row>
    <row r="1360" spans="1:7" outlineLevel="2" x14ac:dyDescent="0.25">
      <c r="A1360" t="s">
        <v>10</v>
      </c>
      <c r="B1360" t="s">
        <v>1</v>
      </c>
      <c r="C1360">
        <v>2022</v>
      </c>
      <c r="D1360">
        <v>2021</v>
      </c>
      <c r="E1360">
        <f t="shared" si="39"/>
        <v>1.5</v>
      </c>
      <c r="F1360" s="2">
        <v>4958.46</v>
      </c>
      <c r="G1360" s="2">
        <f t="shared" si="40"/>
        <v>7437.6900000000005</v>
      </c>
    </row>
    <row r="1361" spans="1:7" outlineLevel="2" x14ac:dyDescent="0.25">
      <c r="A1361" t="s">
        <v>10</v>
      </c>
      <c r="B1361" t="s">
        <v>1</v>
      </c>
      <c r="C1361">
        <v>2022</v>
      </c>
      <c r="D1361">
        <v>2021</v>
      </c>
      <c r="E1361">
        <f t="shared" si="39"/>
        <v>1.5</v>
      </c>
      <c r="F1361" s="2">
        <v>5584.42</v>
      </c>
      <c r="G1361" s="2">
        <f t="shared" si="40"/>
        <v>8376.630000000001</v>
      </c>
    </row>
    <row r="1362" spans="1:7" outlineLevel="2" x14ac:dyDescent="0.25">
      <c r="A1362" t="s">
        <v>10</v>
      </c>
      <c r="B1362" t="s">
        <v>1</v>
      </c>
      <c r="C1362">
        <v>2022</v>
      </c>
      <c r="D1362">
        <v>2021</v>
      </c>
      <c r="E1362">
        <f t="shared" si="39"/>
        <v>1.5</v>
      </c>
      <c r="F1362" s="2">
        <v>21029.37</v>
      </c>
      <c r="G1362" s="2">
        <f t="shared" si="40"/>
        <v>31544.055</v>
      </c>
    </row>
    <row r="1363" spans="1:7" outlineLevel="2" x14ac:dyDescent="0.25">
      <c r="A1363" t="s">
        <v>10</v>
      </c>
      <c r="B1363" t="s">
        <v>1</v>
      </c>
      <c r="C1363">
        <v>2022</v>
      </c>
      <c r="D1363">
        <v>2021</v>
      </c>
      <c r="E1363">
        <f t="shared" si="39"/>
        <v>1.5</v>
      </c>
      <c r="F1363" s="2">
        <v>134208.48000000001</v>
      </c>
      <c r="G1363" s="2">
        <f t="shared" si="40"/>
        <v>201312.72000000003</v>
      </c>
    </row>
    <row r="1364" spans="1:7" outlineLevel="2" x14ac:dyDescent="0.25">
      <c r="A1364" t="s">
        <v>10</v>
      </c>
      <c r="B1364" t="s">
        <v>1</v>
      </c>
      <c r="C1364">
        <v>2022</v>
      </c>
      <c r="D1364">
        <v>2021</v>
      </c>
      <c r="E1364">
        <f t="shared" si="39"/>
        <v>1.5</v>
      </c>
      <c r="F1364" s="2">
        <v>141393.26999999999</v>
      </c>
      <c r="G1364" s="2">
        <f t="shared" si="40"/>
        <v>212089.90499999997</v>
      </c>
    </row>
    <row r="1365" spans="1:7" outlineLevel="2" x14ac:dyDescent="0.25">
      <c r="A1365" t="s">
        <v>10</v>
      </c>
      <c r="B1365" t="s">
        <v>1</v>
      </c>
      <c r="C1365">
        <v>2022</v>
      </c>
      <c r="D1365">
        <v>2021</v>
      </c>
      <c r="E1365">
        <f t="shared" si="39"/>
        <v>1.5</v>
      </c>
      <c r="F1365" s="2">
        <v>198345.93</v>
      </c>
      <c r="G1365" s="2">
        <f t="shared" si="40"/>
        <v>297518.89500000002</v>
      </c>
    </row>
    <row r="1366" spans="1:7" outlineLevel="2" x14ac:dyDescent="0.25">
      <c r="A1366" t="s">
        <v>10</v>
      </c>
      <c r="B1366" t="s">
        <v>1</v>
      </c>
      <c r="C1366">
        <v>2022</v>
      </c>
      <c r="D1366">
        <v>2021</v>
      </c>
      <c r="E1366">
        <f t="shared" si="39"/>
        <v>1.5</v>
      </c>
      <c r="F1366" s="2">
        <v>352098.59</v>
      </c>
      <c r="G1366" s="2">
        <f t="shared" si="40"/>
        <v>528147.88500000001</v>
      </c>
    </row>
    <row r="1367" spans="1:7" outlineLevel="2" x14ac:dyDescent="0.25">
      <c r="A1367" t="s">
        <v>10</v>
      </c>
      <c r="B1367" t="s">
        <v>1</v>
      </c>
      <c r="C1367">
        <v>2022</v>
      </c>
      <c r="D1367">
        <v>2021</v>
      </c>
      <c r="E1367">
        <f t="shared" si="39"/>
        <v>1.5</v>
      </c>
      <c r="F1367" s="2">
        <v>529199.12</v>
      </c>
      <c r="G1367" s="2">
        <f t="shared" si="40"/>
        <v>793798.67999999993</v>
      </c>
    </row>
    <row r="1368" spans="1:7" outlineLevel="2" x14ac:dyDescent="0.25">
      <c r="A1368" t="s">
        <v>10</v>
      </c>
      <c r="B1368" t="s">
        <v>1</v>
      </c>
      <c r="C1368">
        <v>2022</v>
      </c>
      <c r="D1368">
        <v>2022</v>
      </c>
      <c r="E1368">
        <f t="shared" si="39"/>
        <v>0.5</v>
      </c>
      <c r="F1368" s="2">
        <v>3240</v>
      </c>
      <c r="G1368" s="2">
        <f t="shared" si="40"/>
        <v>1620</v>
      </c>
    </row>
    <row r="1369" spans="1:7" outlineLevel="2" x14ac:dyDescent="0.25">
      <c r="A1369" t="s">
        <v>10</v>
      </c>
      <c r="B1369" t="s">
        <v>1</v>
      </c>
      <c r="C1369">
        <v>2022</v>
      </c>
      <c r="D1369">
        <v>2022</v>
      </c>
      <c r="E1369">
        <f t="shared" si="39"/>
        <v>0.5</v>
      </c>
      <c r="F1369" s="2">
        <v>5699.42</v>
      </c>
      <c r="G1369" s="2">
        <f t="shared" si="40"/>
        <v>2849.71</v>
      </c>
    </row>
    <row r="1370" spans="1:7" outlineLevel="2" x14ac:dyDescent="0.25">
      <c r="A1370" t="s">
        <v>10</v>
      </c>
      <c r="B1370" t="s">
        <v>1</v>
      </c>
      <c r="C1370">
        <v>2022</v>
      </c>
      <c r="D1370">
        <v>2022</v>
      </c>
      <c r="E1370">
        <f t="shared" si="39"/>
        <v>0.5</v>
      </c>
      <c r="F1370" s="2">
        <v>14065.07</v>
      </c>
      <c r="G1370" s="2">
        <f t="shared" si="40"/>
        <v>7032.5349999999999</v>
      </c>
    </row>
    <row r="1371" spans="1:7" outlineLevel="2" x14ac:dyDescent="0.25">
      <c r="A1371" t="s">
        <v>10</v>
      </c>
      <c r="B1371" t="s">
        <v>1</v>
      </c>
      <c r="C1371">
        <v>2022</v>
      </c>
      <c r="D1371">
        <v>2022</v>
      </c>
      <c r="E1371">
        <f t="shared" si="39"/>
        <v>0.5</v>
      </c>
      <c r="F1371" s="2">
        <v>15018.17</v>
      </c>
      <c r="G1371" s="2">
        <f t="shared" si="40"/>
        <v>7509.085</v>
      </c>
    </row>
    <row r="1372" spans="1:7" outlineLevel="2" x14ac:dyDescent="0.25">
      <c r="A1372" t="s">
        <v>10</v>
      </c>
      <c r="B1372" t="s">
        <v>1</v>
      </c>
      <c r="C1372">
        <v>2022</v>
      </c>
      <c r="D1372">
        <v>2022</v>
      </c>
      <c r="E1372">
        <f t="shared" si="39"/>
        <v>0.5</v>
      </c>
      <c r="F1372" s="2">
        <v>17517.650000000001</v>
      </c>
      <c r="G1372" s="2">
        <f t="shared" si="40"/>
        <v>8758.8250000000007</v>
      </c>
    </row>
    <row r="1373" spans="1:7" outlineLevel="2" x14ac:dyDescent="0.25">
      <c r="A1373" t="s">
        <v>10</v>
      </c>
      <c r="B1373" t="s">
        <v>1</v>
      </c>
      <c r="C1373">
        <v>2022</v>
      </c>
      <c r="D1373">
        <v>2022</v>
      </c>
      <c r="E1373">
        <f t="shared" si="39"/>
        <v>0.5</v>
      </c>
      <c r="F1373" s="2">
        <v>25684.48</v>
      </c>
      <c r="G1373" s="2">
        <f t="shared" si="40"/>
        <v>12842.24</v>
      </c>
    </row>
    <row r="1374" spans="1:7" outlineLevel="2" x14ac:dyDescent="0.25">
      <c r="A1374" t="s">
        <v>10</v>
      </c>
      <c r="B1374" t="s">
        <v>1</v>
      </c>
      <c r="C1374">
        <v>2022</v>
      </c>
      <c r="D1374">
        <v>2022</v>
      </c>
      <c r="E1374">
        <f t="shared" si="39"/>
        <v>0.5</v>
      </c>
      <c r="F1374" s="2">
        <v>39976.83</v>
      </c>
      <c r="G1374" s="2">
        <f t="shared" si="40"/>
        <v>19988.415000000001</v>
      </c>
    </row>
    <row r="1375" spans="1:7" outlineLevel="2" x14ac:dyDescent="0.25">
      <c r="A1375" t="s">
        <v>10</v>
      </c>
      <c r="B1375" t="s">
        <v>1</v>
      </c>
      <c r="C1375">
        <v>2022</v>
      </c>
      <c r="D1375">
        <v>2022</v>
      </c>
      <c r="E1375">
        <f t="shared" si="39"/>
        <v>0.5</v>
      </c>
      <c r="F1375" s="2">
        <v>72503.61</v>
      </c>
      <c r="G1375" s="2">
        <f t="shared" si="40"/>
        <v>36251.805</v>
      </c>
    </row>
    <row r="1376" spans="1:7" outlineLevel="2" x14ac:dyDescent="0.25">
      <c r="A1376" t="s">
        <v>10</v>
      </c>
      <c r="B1376" t="s">
        <v>1</v>
      </c>
      <c r="C1376">
        <v>2022</v>
      </c>
      <c r="D1376">
        <v>2022</v>
      </c>
      <c r="E1376">
        <f t="shared" si="39"/>
        <v>0.5</v>
      </c>
      <c r="F1376" s="2">
        <v>334342.96999999997</v>
      </c>
      <c r="G1376" s="2">
        <f t="shared" si="40"/>
        <v>167171.48499999999</v>
      </c>
    </row>
    <row r="1377" spans="1:8" outlineLevel="2" x14ac:dyDescent="0.25">
      <c r="A1377" t="s">
        <v>10</v>
      </c>
      <c r="B1377" t="s">
        <v>1</v>
      </c>
      <c r="C1377">
        <v>2022</v>
      </c>
      <c r="D1377">
        <v>2022</v>
      </c>
      <c r="E1377">
        <f t="shared" ref="E1377" si="41">+C1377-D1377+0.5</f>
        <v>0.5</v>
      </c>
      <c r="F1377" s="2">
        <v>369760.02</v>
      </c>
      <c r="G1377" s="2">
        <f t="shared" si="40"/>
        <v>184880.01</v>
      </c>
    </row>
    <row r="1378" spans="1:8" outlineLevel="1" x14ac:dyDescent="0.25">
      <c r="A1378" s="1" t="s">
        <v>32</v>
      </c>
      <c r="F1378" s="2">
        <f>SUBTOTAL(9,F1248:F1377)</f>
        <v>14761366.709999999</v>
      </c>
      <c r="G1378" s="2">
        <f>SUBTOTAL(9,G1248:G1377)</f>
        <v>86980143.935000017</v>
      </c>
      <c r="H1378" s="3">
        <f>+G1378/F1378</f>
        <v>5.8924180696680235</v>
      </c>
    </row>
    <row r="1379" spans="1:8" outlineLevel="1" x14ac:dyDescent="0.25">
      <c r="A1379" s="4" t="s">
        <v>13</v>
      </c>
      <c r="B1379" t="s">
        <v>1</v>
      </c>
      <c r="C1379">
        <v>2022</v>
      </c>
      <c r="D1379" s="5">
        <v>1970</v>
      </c>
      <c r="E1379">
        <f t="shared" ref="E1379:E1387" si="42">+C1379-D1379+0.5</f>
        <v>52.5</v>
      </c>
      <c r="F1379" s="2">
        <v>26.73</v>
      </c>
      <c r="G1379" s="2">
        <f t="shared" ref="G1379:G1387" si="43">+E1379*F1379</f>
        <v>1403.325</v>
      </c>
    </row>
    <row r="1380" spans="1:8" outlineLevel="1" x14ac:dyDescent="0.25">
      <c r="A1380" s="4" t="s">
        <v>13</v>
      </c>
      <c r="B1380" t="s">
        <v>1</v>
      </c>
      <c r="C1380">
        <v>2022</v>
      </c>
      <c r="D1380" s="5">
        <v>1975</v>
      </c>
      <c r="E1380">
        <f t="shared" si="42"/>
        <v>47.5</v>
      </c>
      <c r="F1380" s="2">
        <v>676.49</v>
      </c>
      <c r="G1380" s="2">
        <f t="shared" si="43"/>
        <v>32133.275000000001</v>
      </c>
    </row>
    <row r="1381" spans="1:8" outlineLevel="1" x14ac:dyDescent="0.25">
      <c r="A1381" s="4" t="s">
        <v>13</v>
      </c>
      <c r="B1381" t="s">
        <v>1</v>
      </c>
      <c r="C1381">
        <v>2022</v>
      </c>
      <c r="D1381" s="5">
        <v>1979</v>
      </c>
      <c r="E1381">
        <f t="shared" si="42"/>
        <v>43.5</v>
      </c>
      <c r="F1381" s="2">
        <v>21543.91</v>
      </c>
      <c r="G1381" s="2">
        <f t="shared" si="43"/>
        <v>937160.08499999996</v>
      </c>
    </row>
    <row r="1382" spans="1:8" outlineLevel="1" x14ac:dyDescent="0.25">
      <c r="A1382" s="4" t="s">
        <v>13</v>
      </c>
      <c r="B1382" t="s">
        <v>1</v>
      </c>
      <c r="C1382">
        <v>2022</v>
      </c>
      <c r="D1382" s="5">
        <v>1980</v>
      </c>
      <c r="E1382">
        <f t="shared" si="42"/>
        <v>42.5</v>
      </c>
      <c r="F1382" s="2">
        <v>333.84</v>
      </c>
      <c r="G1382" s="2">
        <f t="shared" si="43"/>
        <v>14188.199999999999</v>
      </c>
    </row>
    <row r="1383" spans="1:8" outlineLevel="1" x14ac:dyDescent="0.25">
      <c r="A1383" s="4" t="s">
        <v>13</v>
      </c>
      <c r="B1383" t="s">
        <v>1</v>
      </c>
      <c r="C1383">
        <v>2022</v>
      </c>
      <c r="D1383" s="5">
        <v>1982</v>
      </c>
      <c r="E1383">
        <f t="shared" si="42"/>
        <v>40.5</v>
      </c>
      <c r="F1383" s="2">
        <v>3894.81</v>
      </c>
      <c r="G1383" s="2">
        <f t="shared" si="43"/>
        <v>157739.80499999999</v>
      </c>
    </row>
    <row r="1384" spans="1:8" outlineLevel="1" x14ac:dyDescent="0.25">
      <c r="A1384" s="4" t="s">
        <v>13</v>
      </c>
      <c r="B1384" t="s">
        <v>1</v>
      </c>
      <c r="C1384">
        <v>2022</v>
      </c>
      <c r="D1384" s="5">
        <v>1993</v>
      </c>
      <c r="E1384">
        <f t="shared" si="42"/>
        <v>29.5</v>
      </c>
      <c r="F1384" s="2">
        <v>12084.05</v>
      </c>
      <c r="G1384" s="2">
        <f t="shared" si="43"/>
        <v>356479.47499999998</v>
      </c>
    </row>
    <row r="1385" spans="1:8" outlineLevel="1" x14ac:dyDescent="0.25">
      <c r="A1385" s="4" t="s">
        <v>13</v>
      </c>
      <c r="B1385" t="s">
        <v>1</v>
      </c>
      <c r="C1385">
        <v>2022</v>
      </c>
      <c r="D1385" s="5">
        <v>2012</v>
      </c>
      <c r="E1385">
        <f t="shared" si="42"/>
        <v>10.5</v>
      </c>
      <c r="F1385" s="2">
        <v>114339.99</v>
      </c>
      <c r="G1385" s="2">
        <f t="shared" si="43"/>
        <v>1200569.895</v>
      </c>
    </row>
    <row r="1386" spans="1:8" outlineLevel="1" x14ac:dyDescent="0.25">
      <c r="A1386" s="4" t="s">
        <v>13</v>
      </c>
      <c r="B1386" t="s">
        <v>1</v>
      </c>
      <c r="C1386">
        <v>2022</v>
      </c>
      <c r="D1386" s="5">
        <v>2013</v>
      </c>
      <c r="E1386">
        <f t="shared" si="42"/>
        <v>9.5</v>
      </c>
      <c r="F1386" s="2">
        <v>1500.01</v>
      </c>
      <c r="G1386" s="2">
        <f t="shared" si="43"/>
        <v>14250.094999999999</v>
      </c>
    </row>
    <row r="1387" spans="1:8" outlineLevel="1" x14ac:dyDescent="0.25">
      <c r="A1387" s="4" t="s">
        <v>13</v>
      </c>
      <c r="B1387" t="s">
        <v>1</v>
      </c>
      <c r="C1387">
        <v>2022</v>
      </c>
      <c r="D1387" s="5">
        <v>2019</v>
      </c>
      <c r="E1387">
        <f t="shared" si="42"/>
        <v>3.5</v>
      </c>
      <c r="F1387" s="2">
        <v>867580.08</v>
      </c>
      <c r="G1387" s="2">
        <f t="shared" si="43"/>
        <v>3036530.28</v>
      </c>
    </row>
    <row r="1388" spans="1:8" outlineLevel="1" x14ac:dyDescent="0.25">
      <c r="A1388" s="1" t="s">
        <v>36</v>
      </c>
      <c r="F1388" s="2">
        <f>SUBTOTAL(9,F1379:F1387)</f>
        <v>1021979.9099999999</v>
      </c>
      <c r="G1388" s="2">
        <f>SUBTOTAL(9,G1379:G1387)</f>
        <v>5750454.4350000005</v>
      </c>
      <c r="H1388" s="3">
        <f>+G1388/F1388</f>
        <v>5.6267783532065723</v>
      </c>
    </row>
    <row r="1389" spans="1:8" outlineLevel="1" x14ac:dyDescent="0.25">
      <c r="A1389" s="1" t="s">
        <v>33</v>
      </c>
      <c r="F1389" s="2">
        <f>SUBTOTAL(9,F2:F1388)</f>
        <v>1226755177.1699998</v>
      </c>
      <c r="G1389" s="2">
        <f>SUBTOTAL(9,G2:G1388)</f>
        <v>13298367014.115021</v>
      </c>
    </row>
  </sheetData>
  <sortState xmlns:xlrd2="http://schemas.microsoft.com/office/spreadsheetml/2017/richdata2" ref="A2:F1377">
    <sortCondition ref="B2:B1377"/>
    <sortCondition ref="A2:A1377"/>
    <sortCondition ref="D2:D137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C5EC25-0340-4A1D-822E-4FA56F903F7B}"/>
</file>

<file path=customXml/itemProps2.xml><?xml version="1.0" encoding="utf-8"?>
<ds:datastoreItem xmlns:ds="http://schemas.openxmlformats.org/officeDocument/2006/customXml" ds:itemID="{28EF3E6D-7E5A-442A-A955-63FD383C8437}"/>
</file>

<file path=customXml/itemProps3.xml><?xml version="1.0" encoding="utf-8"?>
<ds:datastoreItem xmlns:ds="http://schemas.openxmlformats.org/officeDocument/2006/customXml" ds:itemID="{9D6E770E-E5B6-4031-A12B-5C706B96A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kponder</dc:creator>
  <cp:lastModifiedBy>kponder</cp:lastModifiedBy>
  <dcterms:created xsi:type="dcterms:W3CDTF">2023-08-22T15:35:34Z</dcterms:created>
  <dcterms:modified xsi:type="dcterms:W3CDTF">2023-08-22T15:45:47Z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